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filterPrivacy="1" codeName="ThisWorkbook" defaultThemeVersion="166925"/>
  <xr:revisionPtr revIDLastSave="23" documentId="8_{46745E77-949A-498D-8554-2F8ECA7DF382}" xr6:coauthVersionLast="47" xr6:coauthVersionMax="47" xr10:uidLastSave="{E14DAD37-8F15-9B45-86E1-FD3C46E10252}"/>
  <bookViews>
    <workbookView xWindow="0" yWindow="500" windowWidth="35840" windowHeight="20820" firstSheet="1" activeTab="1" xr2:uid="{1373EE99-EBE6-4D31-9913-EE1392883D64}"/>
  </bookViews>
  <sheets>
    <sheet name="Form Instructions" sheetId="6" r:id="rId1"/>
    <sheet name="Summary" sheetId="1" r:id="rId2"/>
    <sheet name="S10" sheetId="2" r:id="rId3"/>
    <sheet name="S11" sheetId="11" r:id="rId4"/>
    <sheet name="S12" sheetId="12" r:id="rId5"/>
  </sheets>
  <definedNames>
    <definedName name="_xlnm.Print_Area" localSheetId="0">'Form Instructions'!$A$1:$A$17</definedName>
    <definedName name="_xlnm.Print_Area" localSheetId="2">'S10'!$B$2:$G$63</definedName>
    <definedName name="_xlnm.Print_Area" localSheetId="3">'S11'!$B$2:$G$63</definedName>
    <definedName name="_xlnm.Print_Area" localSheetId="4">'S12'!$B$2:$G$63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2" l="1"/>
  <c r="B16" i="12"/>
  <c r="F11" i="12"/>
  <c r="E11" i="12"/>
  <c r="G11" i="12" s="1"/>
  <c r="D11" i="12"/>
  <c r="C11" i="12"/>
  <c r="B11" i="12"/>
  <c r="F10" i="12"/>
  <c r="E10" i="12"/>
  <c r="G10" i="12" s="1"/>
  <c r="D10" i="12"/>
  <c r="C10" i="12"/>
  <c r="B10" i="12"/>
  <c r="F9" i="12"/>
  <c r="E9" i="12"/>
  <c r="G9" i="12" s="1"/>
  <c r="D9" i="12"/>
  <c r="C9" i="12"/>
  <c r="B9" i="12"/>
  <c r="E8" i="12"/>
  <c r="D8" i="12"/>
  <c r="C8" i="12"/>
  <c r="F8" i="12" s="1"/>
  <c r="B8" i="12"/>
  <c r="E7" i="12"/>
  <c r="D7" i="12"/>
  <c r="F7" i="12" s="1"/>
  <c r="G7" i="12" s="1"/>
  <c r="C7" i="12"/>
  <c r="B7" i="12"/>
  <c r="E6" i="12"/>
  <c r="D6" i="12"/>
  <c r="C6" i="12"/>
  <c r="F6" i="12" s="1"/>
  <c r="B6" i="12"/>
  <c r="F3" i="12"/>
  <c r="C3" i="12"/>
  <c r="G6" i="12" l="1"/>
  <c r="F12" i="12"/>
  <c r="G8" i="12"/>
  <c r="C16" i="11"/>
  <c r="B16" i="11"/>
  <c r="G11" i="11"/>
  <c r="F11" i="11"/>
  <c r="E11" i="11"/>
  <c r="D11" i="11"/>
  <c r="C11" i="11"/>
  <c r="B11" i="11"/>
  <c r="F10" i="11"/>
  <c r="E10" i="11"/>
  <c r="G10" i="11" s="1"/>
  <c r="D10" i="11"/>
  <c r="C10" i="11"/>
  <c r="B10" i="11"/>
  <c r="F9" i="11"/>
  <c r="E9" i="11"/>
  <c r="G9" i="11" s="1"/>
  <c r="D9" i="11"/>
  <c r="C9" i="11"/>
  <c r="B9" i="11"/>
  <c r="E8" i="11"/>
  <c r="D8" i="11"/>
  <c r="C8" i="11"/>
  <c r="F8" i="11" s="1"/>
  <c r="B8" i="11"/>
  <c r="E7" i="11"/>
  <c r="D7" i="11"/>
  <c r="F7" i="11" s="1"/>
  <c r="C7" i="11"/>
  <c r="B7" i="11"/>
  <c r="E6" i="11"/>
  <c r="D6" i="11"/>
  <c r="C6" i="11"/>
  <c r="F6" i="11" s="1"/>
  <c r="F12" i="11" s="1"/>
  <c r="B6" i="11"/>
  <c r="F3" i="11"/>
  <c r="C3" i="11"/>
  <c r="G12" i="12" l="1"/>
  <c r="G7" i="11"/>
  <c r="G6" i="11"/>
  <c r="G12" i="11" s="1"/>
  <c r="G8" i="11"/>
  <c r="C16" i="2" l="1"/>
  <c r="C10" i="2"/>
  <c r="B16" i="2" l="1"/>
  <c r="D10" i="2"/>
  <c r="D11" i="2"/>
  <c r="C11" i="2"/>
  <c r="D9" i="2"/>
  <c r="C9" i="2"/>
  <c r="D8" i="2"/>
  <c r="C8" i="2"/>
  <c r="D7" i="2"/>
  <c r="C7" i="2"/>
  <c r="D6" i="2"/>
  <c r="C6" i="2"/>
  <c r="B10" i="2"/>
  <c r="B11" i="2"/>
  <c r="B9" i="2"/>
  <c r="B8" i="2"/>
  <c r="B7" i="2"/>
  <c r="B6" i="2"/>
  <c r="F3" i="2"/>
  <c r="C3" i="2"/>
  <c r="E11" i="2"/>
  <c r="E10" i="2"/>
  <c r="E8" i="2"/>
  <c r="E9" i="2"/>
  <c r="E7" i="2"/>
  <c r="E6" i="2"/>
  <c r="F6" i="2" l="1"/>
  <c r="G6" i="2" s="1"/>
  <c r="F10" i="2"/>
  <c r="G10" i="2" s="1"/>
  <c r="F7" i="2"/>
  <c r="G7" i="2" s="1"/>
  <c r="F11" i="2"/>
  <c r="G11" i="2" s="1"/>
  <c r="F9" i="2"/>
  <c r="G9" i="2" s="1"/>
  <c r="F8" i="2"/>
  <c r="G8" i="2" s="1"/>
  <c r="G12" i="2" l="1"/>
  <c r="F12" i="2"/>
</calcChain>
</file>

<file path=xl/sharedStrings.xml><?xml version="1.0" encoding="utf-8"?>
<sst xmlns="http://schemas.openxmlformats.org/spreadsheetml/2006/main" count="388" uniqueCount="111">
  <si>
    <t xml:space="preserve">Attachment 10 includes a separate form (Excel file) for each Key Staff position and contains two (2) parts that must be completed for each proposed candidate: </t>
  </si>
  <si>
    <t>Part 1 - Summary Tab</t>
  </si>
  <si>
    <r>
      <rPr>
        <b/>
        <sz val="11"/>
        <color rgb="FF000000"/>
        <rFont val="Century Gothic"/>
        <family val="1"/>
      </rPr>
      <t>Instructions:</t>
    </r>
    <r>
      <rPr>
        <sz val="11"/>
        <color rgb="FF000000"/>
        <rFont val="Century Gothic"/>
        <family val="1"/>
      </rPr>
      <t xml:space="preserve"> 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</si>
  <si>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</si>
  <si>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</si>
  <si>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</si>
  <si>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(S10 - S12)</t>
  </si>
  <si>
    <r>
      <rPr>
        <b/>
        <sz val="11"/>
        <color rgb="FF000000"/>
        <rFont val="Century Gothic"/>
        <family val="1"/>
      </rPr>
      <t>Instructions</t>
    </r>
    <r>
      <rPr>
        <sz val="11"/>
        <color rgb="FF000000"/>
        <rFont val="Century Gothic"/>
        <family val="1"/>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</si>
  <si>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1"/>
      </rPr>
      <t xml:space="preserve">For each Project, identify the name of the Project, Project/Project Role details, Description of the relevant Project Experience, and Project Contact information. 
</t>
    </r>
    <r>
      <rPr>
        <b/>
        <sz val="11"/>
        <color rgb="FF000000"/>
        <rFont val="Century Gothic"/>
        <family val="1"/>
      </rPr>
      <t>Project/Project Role details:</t>
    </r>
    <r>
      <rPr>
        <sz val="11"/>
        <color rgb="FF000000"/>
        <rFont val="Century Gothic"/>
        <family val="1"/>
      </rPr>
      <t xml:space="preserve"> Provide the Contractor name, Project start and end dates, percentage of time on the Project (100%, 50%, etc.), and name of Role on the Project. 
</t>
    </r>
    <r>
      <rPr>
        <b/>
        <sz val="11"/>
        <color rgb="FF000000"/>
        <rFont val="Century Gothic"/>
        <family val="1"/>
      </rPr>
      <t>Description of Relevant Experience:</t>
    </r>
    <r>
      <rPr>
        <sz val="11"/>
        <color rgb="FF000000"/>
        <rFont val="Century Gothic"/>
        <family val="1"/>
      </rPr>
      <t xml:space="preserve"> Provde a description that includes sufficient detail to verify that the Key Staff role/experience on the Project is relevant the MQ definition.
</t>
    </r>
    <r>
      <rPr>
        <b/>
        <sz val="11"/>
        <color rgb="FF000000"/>
        <rFont val="Century Gothic"/>
        <family val="1"/>
      </rPr>
      <t>Contact Information:</t>
    </r>
    <r>
      <rPr>
        <sz val="11"/>
        <color rgb="FF000000"/>
        <rFont val="Century Gothic"/>
        <family val="1"/>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</si>
  <si>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</si>
  <si>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</si>
  <si>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</si>
  <si>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</si>
  <si>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FUNCTIONAL MANAGER</t>
  </si>
  <si>
    <t xml:space="preserve">PART 1 – SUMMARY </t>
  </si>
  <si>
    <t>Contractor</t>
  </si>
  <si>
    <t>ClearBest</t>
  </si>
  <si>
    <t>Candidate Name</t>
  </si>
  <si>
    <t>Emmeil Davis</t>
  </si>
  <si>
    <t>Position in the Company</t>
  </si>
  <si>
    <t>QA Functional Manager</t>
  </si>
  <si>
    <t>Length of Time in Position</t>
  </si>
  <si>
    <t>62 months</t>
  </si>
  <si>
    <t>Project Position &amp; Responsibilities</t>
  </si>
  <si>
    <t>The QA Functional Manager is responsible for assisting with the review of SCR requirements and design documentation, release notes and other materials and communications related to Production releases, participating in the Collaboration Model process, conducting independent analysis of application requirements at the request of the Consortium, and supporting the QA Independent test and other Consortium test support activities. 
The QA Functional Manager activities include: 
•	Reviewing and analyzing the SCRs and associated application development Work products to determine the viability of the scope, level of effort, resources, schedule, budget, impacts to the enterprise of CalSAWS applications and functions, and impact to county business operations.
•	Participating in requirements gathering and design sessions to provide input and support for the Consortium.
•	Reviewing other CalSAWS Contractor Deliverables and Work products.
•	Ensuring adherence to system change request (SCR) processes and procedures documented in the other CalSAWS Contractor Service Plans and OWDs.
•	Tracking changes and corresponding requirements across multiple programs and reviewing Requirements Traceability Matrices.
•	Updating QA and Consortium management on deviations from other CalSAWS Contractor requirements. 
•	Reviewing the Independent Test scripts, with a focus on complex System changes.
•	Supporting or reviewing Independent Test results.
•	Providing recommendations regarding the readiness of releases for production.
•	Reviewing release notes and other release documentation or training materials.
•	Participating as a key resource in the Consortium’s Production release green light/go, no-go process.
•	Analyzing and/or developing business process solutions, sometimes in the absence of an automated solution, to support Consortium and County business operations.
•	Participating in process improvement initiatives.</t>
  </si>
  <si>
    <t>Skills &amp; Qualifications for Project Position</t>
  </si>
  <si>
    <t xml:space="preserve">Mr. Davis has over 24 years of systems integration, application development, data conversion, quality assurance, and release management experience in the Public Service, including State and Local Government/Integrated Eligibility (C-IV/ISAWS/CalSAWS), Pension (CalPERS/CalSTRS), and Integrated Health Care (CalHEERS). He brings extensive design, development, and operation experience of large-scale, mission-critical, complex, custom software systems with a track record of successful delivery. He complements this experience with expert-level estimating, solution planning, and work planning, as well as data conversion and data reporting. 
Mr. Davis started his career as a Programmer, progressed to Fiscal Team Lead, Release Manager, Conversion Lead, Conversion Manager, Design Lead, Release Lead, Conversion/Report Architect, QA BenefitsCal Lead, QA Test Manager, and QA Functional/Test Manager.  Additional relevant skills and qualifications include:
•	24 years of experience delivering large, complex systems, on-time and on budget.  Experience includes determining viability of the scope, level of effort, resources, schedule, budget, impacts to applications and functions, and impact to business operations. 
•	21 years of data conversion, data analysis, and data reporting experience.  Experience includes designing Fiscal functionality, accounting and reporting, and training ISAWS County Reporting Staff at CalSAWS,  Successful conversion and reconciliation of Account Payable/Receivables at CalPERS and designing the Conversion/Reporting Architecture at CalSTRS.
•	18 years of industry-relevant experience in the development of large-scale health and human services (HHS) systems, including serving as the Team Lead, Release Manager,  QA Functional/Test Manager. QA Test Manager, QA BenefitsCal Lead for CalSAWS, and Design Lead, Release 1 Lead, and Deputy Application Delivery Lead for CalHEERS.  Experience includes creating, leading, and managing requirements gathering and traceability and design sessions, creating and enhancing SCR processes and procedures, creating and reviewing system test plan and scenarios, and managing and facilitating release readiness activities.
•	18 years of quality assurance experience.  Experience includes reviewing/tracking requirement traceability, reviewing deliverables and work products including User Center Design and User Experience Plans and Work Products, analyzing/developing business process solutions, and continuous improvement initiatives.
•	Key skills include project management, quality assurance, human services, integrated eligibility, technical architecture, software design/development, complete System Development Lifecycle (SDLC), financial management, change management, change control communication, staffing/recruiting/training, maintenance and operations, implementation, custom and transfer software, packaged software, project planning, workplan development and administration, user-centered design, estimating, prototyping, and cost/benefit analysis. 
</t>
  </si>
  <si>
    <t>Education (add rows as needed)</t>
  </si>
  <si>
    <t xml:space="preserve">Start </t>
  </si>
  <si>
    <t xml:space="preserve">End </t>
  </si>
  <si>
    <t>Degree / Course of Study</t>
  </si>
  <si>
    <t>School</t>
  </si>
  <si>
    <t>08/1992</t>
  </si>
  <si>
    <t>5/2000</t>
  </si>
  <si>
    <t>Bachelor's Degree - Computer Science</t>
  </si>
  <si>
    <t>San Jose State University</t>
  </si>
  <si>
    <t>Professional Certifications or Designations (add rows as needed)</t>
  </si>
  <si>
    <t>Certification or Designation</t>
  </si>
  <si>
    <t>Organization</t>
  </si>
  <si>
    <t>Dates</t>
  </si>
  <si>
    <t>ITIL Foundation v4 Certified (GR671813552ED)</t>
  </si>
  <si>
    <t>PeopleCert</t>
  </si>
  <si>
    <t>09/22/2025 - 09/22/2028</t>
  </si>
  <si>
    <t xml:space="preserve">PART 2 – FUNCTIONAL MANAGER MINIMUM QUALIFICATIONS SUMMARY TABLE </t>
  </si>
  <si>
    <t xml:space="preserve">Contractor - </t>
  </si>
  <si>
    <t xml:space="preserve">Candidate Name - </t>
  </si>
  <si>
    <t>Minimum Qualification - S10</t>
  </si>
  <si>
    <t>A minimum of five (5) years of experience working with Health and Human Services program policy and requirements as related to eligibility determination, outcomes, noticing and reporting.</t>
  </si>
  <si>
    <t xml:space="preserve"> Project Name</t>
  </si>
  <si>
    <t>Start Date</t>
  </si>
  <si>
    <t>End Date</t>
  </si>
  <si>
    <t>Percentage of Time</t>
  </si>
  <si>
    <t>Duration in Months</t>
  </si>
  <si>
    <t>Project Value</t>
  </si>
  <si>
    <t>Totals</t>
  </si>
  <si>
    <t xml:space="preserve">PART 2 – FUNCTIONAL MANAGER MINIMUM QUALIFICATIONS PROJECT DETAILS </t>
  </si>
  <si>
    <t>Project #1</t>
  </si>
  <si>
    <t xml:space="preserve">Contact </t>
  </si>
  <si>
    <t xml:space="preserve">Company Name: </t>
  </si>
  <si>
    <t>CalSAWS Joint Powers Authority (JPA)</t>
  </si>
  <si>
    <t xml:space="preserve">Contact Name &amp; Role: </t>
  </si>
  <si>
    <t>Michele Peterson, CalSAWS Application Development &amp; Test Director</t>
  </si>
  <si>
    <t xml:space="preserve">Project Name: </t>
  </si>
  <si>
    <t>CalSAWS Migration Project and M&amp;O</t>
  </si>
  <si>
    <t>Company/Org Name:</t>
  </si>
  <si>
    <t>CalSAWS</t>
  </si>
  <si>
    <t>Start Date (MM/DD/YYYY):</t>
  </si>
  <si>
    <t>End Date (MM/DD/YYYY):</t>
  </si>
  <si>
    <t>Phone Number:</t>
  </si>
  <si>
    <t>(916) 673-8832</t>
  </si>
  <si>
    <t>Staff Role:</t>
  </si>
  <si>
    <t>QA Functional/Test Manager, QA Test Manager, BenefitsCal QA Lead</t>
  </si>
  <si>
    <t>Percentage of Time:</t>
  </si>
  <si>
    <t>Email:</t>
  </si>
  <si>
    <t>petersonm@calsaws.org</t>
  </si>
  <si>
    <t>Description of relevant experience:</t>
  </si>
  <si>
    <r>
      <t>The California Statewide Automated Welfare System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Medi-Cal Eligibility Data System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change execution requests (CER), conducting independent test, user acceptance test (UAT), and county converted data validation test, reviewing project processes, reviewing security plans, practices, and incidents, and providing strategic guidance and advice</t>
    </r>
    <r>
      <rPr>
        <i/>
        <sz val="4"/>
        <rFont val="Century Gothic"/>
        <family val="1"/>
      </rPr>
      <t xml:space="preserve">. 
</t>
    </r>
    <r>
      <rPr>
        <i/>
        <sz val="10"/>
        <rFont val="Century Gothic"/>
        <family val="1"/>
      </rPr>
      <t xml:space="preserve">
Mr. Davis served in three roles:  QA Functional/Test Manager, QA Test Manager, and QA BenefitsCal Lead. Across his roles, he evaluated program policy and requirements as related to eligibility determination, outcomes, noticing, and reporting. Specifically, he performed the following for each role:
</t>
    </r>
    <r>
      <rPr>
        <b/>
        <i/>
        <sz val="10"/>
        <rFont val="Century Gothic"/>
        <family val="1"/>
      </rPr>
      <t>QA Functional/Test Manager:</t>
    </r>
    <r>
      <rPr>
        <i/>
        <sz val="10"/>
        <rFont val="Century Gothic"/>
        <family val="1"/>
      </rPr>
      <t xml:space="preserve">
• Worked closely with the CalSAWS leadership and management teams to manage the QA team's reviews and assessment of new/updated policy changes, SCRs, and CERs from committee through production release. 
•  Evaluated program policy and requirements, identifying conflicts with SCRs, eligibility determination, batch updates, client correspondence/notice updates, and reports.
•  Participated in join application design (JAD) sessions, reviewed system, reports, and notices designs and ensured requirements were met and product was fit for use.
• Was instrumental in working with the Consortium CTO on AI research, the Consortium Technical Operations Director on ITIL implementation, and Consortium leadership on strategic objectives and planning for CalSAWS. 
•  Helped create standardized templates for project delivery and milestone tracking, primarily for BenefitsCal.
• Worked across Consortium and Contractor teams to escalate issues, changes, and improvements to Consortium. 
•  Mentored Consortium staff on requirements and project delivery standards.
•  Assessed and provided recommendations for RCAs, deliverables, training materials, County Letters, and Work Plans.
•  Submitted QA Monthly, Bi-Weekly, and Weekly Reports.
•  Facilitated GAP analysis requirements for the ROI Workgroup in BenefitsCal.
•  Supported ICT Workgroup objectives and tracked progress to completion.
•  Developed risk mitigation plans with leadership, contractors, and QA teams for release readiness, COVID-19 relief, and API delivery.
•  Executed Independent Testing and QA reviews of contractor testing while upholding CalSAWS standards.
•  Reported UAT discrepancies and issues to executives on behalf of UAT Leads.
•  Consolidated BenefitsCal release schedule into CalSAWS release schedule.
•  Reviewed and developed production requirements to ensure timely, high-quality releases.
</t>
    </r>
    <r>
      <rPr>
        <i/>
        <sz val="4"/>
        <rFont val="Century Gothic"/>
        <family val="1"/>
      </rPr>
      <t xml:space="preserve">
</t>
    </r>
    <r>
      <rPr>
        <b/>
        <i/>
        <sz val="10"/>
        <rFont val="Century Gothic"/>
        <family val="1"/>
      </rPr>
      <t>QA Test Manager:</t>
    </r>
    <r>
      <rPr>
        <i/>
        <sz val="10"/>
        <rFont val="Century Gothic"/>
        <family val="1"/>
      </rPr>
      <t xml:space="preserve">
•  Participated in JAD and walkthrough meetings to clarify eligibility, outcomes, noticing, and reporting requirements.
•  Created Partner Interface Test and Responsible, Accountable, Consulted, and Informed (RACI) with Consortium and Contractor interface teams.
•  Managed QA Test team by delegating assignments, tracking progress, and coordinating with Consortium and Contractors.
•  Managed the QA Test team’s status for release readiness on major, priority, and RWR releases. He created the RACI matrix alongside Consortium and Vendor staff like the Consortium Release Manager and Interface teams, and the Vendor Interface team
•  Designed, wrote, and reviewed QA Test Plans, regression scripts, requirements, and process documents.
•  Responsible for the QA Test Monthly Reports, QA Weekly Reports, and QA Bi-Weekly Reports.
•  Reported test status at QA, Integrated, SCRB, Training, and release readiness meetings.
•  Supported onboarding and mentored new QA Test staff.
•  Executed Independent Testing and QA reviews of contractor testing while upholding CalSAWS standards.
</t>
    </r>
    <r>
      <rPr>
        <b/>
        <i/>
        <sz val="10"/>
        <rFont val="Century Gothic"/>
        <family val="1"/>
      </rPr>
      <t>BenefitsCal QA Lead:</t>
    </r>
    <r>
      <rPr>
        <i/>
        <sz val="10"/>
        <rFont val="Century Gothic"/>
        <family val="1"/>
      </rPr>
      <t xml:space="preserve">
•  Evaluated program policy and requirements for applicability and incorporation into BenefitsCal and cross-impact to CalSAWS including evaluating potential conflicts with other policy and SCRs in progress, expected and actual eligibility outcomes, related batch updates, client correspondence/notice updates, and report updates.
•  Participated in JAD sessions and reviewed system, report, and noticing designs, facilitating productive discussions around areas of concerns and ensuring requirements were met and product was fit for use.
•  Managed the progress and updating the status of a QA team for the BenefitsCal system to the Consortium. His role consisted of participating, reviewing, verifying, documenting, and evaluating hundreds of deliverables, requirements, assessments, and assignments..
•  Reviewed, verified, and provided recommendations on 160+ deliverables and requirements for release readiness.
•  Collaborated on project delivery risk mitigation plans alongside teams like App-Dev, Consortium, Technical, Application Development, and Policy.
•  Documented assessments on BenefitsCal delivery including functional, technical, dev-ops, tech-ops, and project delivery.
•  Evaluated CalSAWS and Vendor requirements, responsibilities, and obligations to maintain Consortium expectations and standards.</t>
    </r>
  </si>
  <si>
    <t>Project #2</t>
  </si>
  <si>
    <t>Office of Technology and Systems Integration</t>
  </si>
  <si>
    <t>Mary Ogden, Senior Business Analyst</t>
  </si>
  <si>
    <t>CalHEERS DD&amp;I</t>
  </si>
  <si>
    <t>Propoint (formerly Quantum Consulting)</t>
  </si>
  <si>
    <t>Start Date:</t>
  </si>
  <si>
    <t>End Date:</t>
  </si>
  <si>
    <t>(916) 225-1644</t>
  </si>
  <si>
    <t>Release 1 Design and Quality Assurance Lead, Deputy Application Delivery Lead</t>
  </si>
  <si>
    <t>mary.ogden@calheers.ca.gov</t>
  </si>
  <si>
    <r>
      <t>The California Healthcare Eligibility, Enrollment, and Retention System (CalHEERS) officially began in June 2012, with the system going live to the public 15 months later on October 1, 2013. The CalHEERS system development involved the two project sponsors - Covered California and Department of Healthcare Services (DHCS) - and 13 program partners. CalHEERS supports the maintenance, operations, and on-going business of Covered California. It is also one of the systems that support the maintenance, operations, and on-going business of the DHCS. CalHEERS supports account creation, consumer application, eligibility rules, and health plan selection for insurance affordability programs. CalHEERS interfaces via the Electronic Health Information Transfer (eHIT) with the Statewide Automated Welfare Systems (SAWS) for Modified Adjusted Gross Income (MAGI) Medi-Cal eligibility, enrollment and reporting, and provide data for potential eligibility to other programs such as, non-MAGI Medi-Cal, CalFresh, and California Work Opportunities and Responsibility for Kids (CalWORKS).
Mr. Davis served in two roles:  Accenture Release Design and Quality Assurance Lead and Accenture Deputy Application Delivery Lead. Acro</t>
    </r>
    <r>
      <rPr>
        <i/>
        <sz val="10"/>
        <rFont val="Century Gothic"/>
        <family val="1"/>
      </rPr>
      <t xml:space="preserve">ss his roles, he evaluated program policy and requirements as related to eligibility determination, outcomes, noticing, and reporting. Specifically, he:
•	Participated in Design Meetings to align policy and requirements with eligibility determination, outcome, noticing, and reporting.
•	Facilitated Joint Application Design session confirm that policy and requirements were met and product was fit for use.
</t>
    </r>
    <r>
      <rPr>
        <i/>
        <sz val="10"/>
        <color rgb="FF000000"/>
        <rFont val="Century Gothic"/>
        <family val="2"/>
      </rPr>
      <t xml:space="preserve">•	Served as the Release 1 Design and Quality Assurance Lead, leading and coordinating system functionality design including requirement analysis, business process documents, design documentation, and approval. 
•	Worked closely with Technical Delivery Leads, Business Subject Matter experts, and Project Management.  
•	Managed release activities, including test case writing and execution, project schedules, detailed project plans, project scope statements, cost estimates, resource plans, risk and issues logs, and status reports.
•	Served as the Accenture Deputy Application Development Lead responsible for the delivery of application functionality managing six application onshore/offshore delivery teams consisting of over 120 developers.
•	Facilitated Joint Application Design meetings to create Covered California Release 1 functionality, in alignment with policy and requirements related to eligibility determination, outcomes, noticing, and reporting. 
•	Created and reviewed application design documents to confirm alignment with policy and requirements.
•	Helped coordinate design functionality within CalHEERS. This included collaborations, project planning, and general release activities like test case writing an cost estimates. 
•	Managed delivery teams to ensure proper and quick deployments for application development functionality. He led and collaborated with over 120 developers in more than six onshore and offshore delivery teams. </t>
    </r>
    <r>
      <rPr>
        <i/>
        <sz val="10"/>
        <color rgb="FFFF0000"/>
        <rFont val="Century Gothic"/>
        <family val="1"/>
      </rPr>
      <t xml:space="preserve">
</t>
    </r>
  </si>
  <si>
    <t>Project #3</t>
  </si>
  <si>
    <t>SAWS Consortium IV (C-IV) Joint Powers Authority (JPA)</t>
  </si>
  <si>
    <t xml:space="preserve">Karen Rapponotti, Consortium Functional Manager
</t>
  </si>
  <si>
    <t>Consortium IV (C-IV)</t>
  </si>
  <si>
    <t>CalSAWS/Consortium</t>
  </si>
  <si>
    <t>(916) 803-5977</t>
  </si>
  <si>
    <t>Release Manager and Fiscal Team Lead</t>
  </si>
  <si>
    <t>rapponottikj@calsaws.org</t>
  </si>
  <si>
    <r>
      <t xml:space="preserve">C-IV was a consortium of 39 California (CA) counties managing Welfare Eligibility and Employment Services. The C-IV solution was used to determine eligibility and calculate benefits accurately and consistently for many state and county programs including: Temporary Assistance to Needy Families (TANF), SNAP, Medicaid, Foster Care, Adoption Assistance, Child Care, Refugee Assistance, and others. The C-IV solution was a web-based application written in Java and deployed within the J2EE distributed computing platform.  It consisted of online application used by over 13,000 users to administer welfare benefits to over 2.2 million recipients on over 875,000 active cases, issuing over $280,000,000 in benefits.
 Mr. Davis served in two roles:  Accenture Release Manager and Accenture Fiscal Team Lead. Across his roles, he evaluated program policy and requirements as related to eligibility determination, outcomes, noticing, and reporting. 
As the </t>
    </r>
    <r>
      <rPr>
        <b/>
        <i/>
        <sz val="10"/>
        <color rgb="FF000000"/>
        <rFont val="Century Gothic"/>
        <family val="1"/>
      </rPr>
      <t>Accenture Release Manager</t>
    </r>
    <r>
      <rPr>
        <i/>
        <sz val="10"/>
        <color rgb="FF000000"/>
        <rFont val="Century Gothic"/>
        <family val="2"/>
      </rPr>
      <t xml:space="preserve">, Mr. Davis:
•	Participated in Design Reviews and Joint Application Design meetings to confirm alignment with application outcomes, eligibility accuracy, and policy requirements.
•	Managed Release Management activities to verify, track, and report release readiness outcomes to support policy requirements related to related to eligibility determination, outcomes, noticing, and reporting. 
•	Participated in Design Reviews and Joint Application Design meetings to confirm alignment with application outcomes and policy requirements.
•	Led system functionality development by focusing on defect and risk resolutions, project planning, and testing like automated regression and system test. 
•	Helped lead and coordinate with teams across Consortium and Vendors including development team, system architects, business analysts, and more. 
•	Investigated, analyzed, and resolved critical production data incidents. 
•	Led and coordinated System Test, Automated Regression Test and Training including planning, execution, escalating and resolving design gaps.
•	Managed team-level defect resolution, release, issue/risk resolution, and status reporting. 
•	Led and coordinated with development team, system architects, business analysts, business subject matter experts, and project management to deliver system functionality throughout the entire SDLC process.
•	Worked collaboratively in the delivery </t>
    </r>
    <r>
      <rPr>
        <i/>
        <sz val="10"/>
        <rFont val="Century Gothic"/>
        <family val="1"/>
      </rPr>
      <t>of system functionality with technical system architects, design leads, delivery team leads to plan, deliver, report, and resolve system defects.</t>
    </r>
    <r>
      <rPr>
        <i/>
        <sz val="10"/>
        <color rgb="FF000000"/>
        <rFont val="Century Gothic"/>
        <family val="2"/>
      </rPr>
      <t xml:space="preserve"> 
•	Created and managed project release activities including project schedules, detailed project plans, project scope statements, cost estimates, resource plans, risk and issues logs, and status reports.
As the</t>
    </r>
    <r>
      <rPr>
        <b/>
        <i/>
        <sz val="10"/>
        <color rgb="FF000000"/>
        <rFont val="Century Gothic"/>
        <family val="1"/>
      </rPr>
      <t xml:space="preserve"> Accenture Fiscal Team Lead</t>
    </r>
    <r>
      <rPr>
        <i/>
        <sz val="10"/>
        <color rgb="FF000000"/>
        <rFont val="Century Gothic"/>
        <family val="2"/>
      </rPr>
      <t xml:space="preserve">, Mr. Davis utilized skills and attained the required experience for this qualification as follows:
•	Faciliated Joint Application Design meetings to create fiscal functionality and issuance application designs, in alignment with policy and requirements related to eligibility determination, outcomes, noticing, and reporting. 
•	Created and reviewed application design documents to confirm alignment with policy and requirements.
•	Led and coordinated design of system functionality including requirement analysis, business process documents, design documentation, and approval. 
•	Coordinated designs on documentation like business processes and design. 
•	Managed the Fiscal Team release activities like project plan design with a scope in mind. </t>
    </r>
    <r>
      <rPr>
        <i/>
        <sz val="10"/>
        <rFont val="Century Gothic"/>
        <family val="1"/>
      </rPr>
      <t xml:space="preserve">
</t>
    </r>
    <r>
      <rPr>
        <i/>
        <sz val="10"/>
        <color rgb="FF000000"/>
        <rFont val="Century Gothic"/>
        <family val="2"/>
      </rPr>
      <t>•	Led and developed web-based and batch functionality. 
•	Managed Fiscal team release activities including project schedules, detailed project plans, project scope statements, cost estimates, resource plans, risk and issues logs, and status reports.
•	Utilized experience with Java and Oracle.</t>
    </r>
  </si>
  <si>
    <t>Project #4</t>
  </si>
  <si>
    <t>Project #5</t>
  </si>
  <si>
    <t>Project #6</t>
  </si>
  <si>
    <t>Minimum Qualification - S11</t>
  </si>
  <si>
    <t>A minimum of four (4) years of experience in design and testing of eligibility systems in a systems integrator or QA role.</t>
  </si>
  <si>
    <t>The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On CalSAWS, ClearBest was the QA Contractor, and Mr. Davis served in three roles:  QA Functional/Test Manager, QA Test Manager, and QA BenefitsCal Lead. Across his roles, he demonstrated experience in system design and testing of the eligibility system, CalSAWS. Specifically, he performed the following for each role:
QA Functional/Test Manager:
•  Participated in JAD sessions, reviewed system, reports, and notices designs and ensured requirements were met and product was fit for use.
•  Executed Independent Testing and QA reviews of contractor testing while upholding CalSAWS standards.
•  Reported UAT discrepancies and issues to executives on behalf of UAT Leads.
•  Reviewed and developed production requirements to ensure timely, high-quality releases.
•  Mentored Consortium staff on requirements and project delivery standards.
•  Assessed and provided recommendations for RCAs, deliverables, training materials, County Letters, and Work Plans.
• Worked closely with the CalSAWS leadership and management teams to manage the QA team's reviews and assessment of new/updated policy changes, SCRs, and CERs from committee through production release. 
•  Evaluated program policy and requirements, identifying conflicts with SCRs, eligibility determination, batch updates, client correspondence/notice updates, and reports.
• Was instrumental in working with the Consortium CTO on AI research, the Consortium Technical Operations Director on ITIL implementation, and Consortium leadership on strategic objectives and planning for CalSAWS. 
•  Helped create standardized templates for project delivery and milestone tracking, primarily for BenefitsCal.
• Worked across Consortium and Contractor teams to escalate issues, changes, and improvements to Consortium. 
•  Submitted QA Monthly, Bi-Weekly, and Weekly Reports.
•  Facilitated GAP analysis requirements for the ROI Workgroup in BenefitsCal.
•  Supported ICT Workgroup objectives and tracked progress to completion.
•  Developed risk mitigation plans with leadership, contractors, and QA teams for release readiness, COVID-19 relief, and API delivery.
•  Consolidated BenefitsCal release schedule into CalSAWS release schedule.
QA Test Manager:
•  Participated in JAD and walkthrough meetings to clarify eligibility determination, outcomes, noticing, and reporting requirements.
•  Executed Independent Testing and QA reviews of contractor testing while upholding CalSAWS standards.
•  Designed, wrote, and reviewed QA Test Plans, regression scripts, requirements, and process documents.
•  Responsible for the QA Test Monthly Reports, QA Weekly Reports, and QA Bi-Weekly Reports.
•  Created Partner Interface Test and RACI with Consortium and Contractor interface teams.
•  Managed QA Test team by delegating assignments, tracking progress, and coordinating with Consortium and Contractors.
•  Managed the QA Test team’s status for release readiness on major, priority, and RWR releases. 
•  Reported test status at QA, Integrated, SCRB, Training, and release readiness meetings.
•  Supported onboarding and mentored new QA Test staff.
BenefitsCal QA Lead:
•  Participated in JAD sessions and reviewed system, report, and noticing designs, facilitating productive discussions around areas of concerns and ensuring requirements were met and product was fit for use.
•  Evaluated program policy and requirements for applicability and incorporation into BenefitsCal and cross-impact to CalSAWS including evaluating potential conflicts with other policy and SCRs in progress, expected and actual eligibility outcomes, related batch updates, client correspondence/notice updates, and report updates.
•  Reviewed, verified, and provided recommendations on 160+ deliverables and requirements for release readiness.
•  Managed the progress and updating the status of a QA team for the BenefitsCal system to the Consortium. 
•  Supported testing of BenefitsCal testing, including interfaces between CalSAWS and BenefitsCal for eligibility information accuracy.
•  Collaborated on project delivery risk mitigation plans alongside teams like App-Dev, Consortium, Technical, Application Development, and Policy.
•  Documented assessments on BenefitsCal delivery including functional, technical, dev-ops, tech-ops, and project delivery.
•  Evaluated CalSAWS and Vendor requirements, responsibilities, and obligations to maintain Consortium expectations and standards.</t>
  </si>
  <si>
    <r>
      <t>The CalHEERS officially began in June 2012, with the system going live to the public 15 months later on October 1, 2013. The CalHEERS system development involved the two project sponsors - Covered California and Department of Healthcare Services (DHCS) - and 13 program partners. CalHEERS supports the maintenance, operations, and on-going business of Covered California. It is also one of the systems that support the maintenance, operations, and on-going business of the DHCS. CalHEERS supports account creation, consumer application, eligibility rules, and health plan selection for insurance affordability programs. CalHEERS interfaces via the Electronic Health Information Transfer (eHIT) with the SAW) for MAGI Medi-Cal eligibility, enrollment and reporting, and provide data for potential eligibility to other programs such as, non-MAGI Medi-Cal, CalFresh, and CalWORK).
On CalHEERS, Accenture was the System Integrator, and Mr. Davis served in two roles:  Accenture Release Design and Quality Assurance Lead and Accenture Deputy Application Delivery Lead. Across his roles, he demonstrated experience in system design and testing of the eligibility system, CalHEERS. Specifically, he performed the following for each role:</t>
    </r>
    <r>
      <rPr>
        <i/>
        <sz val="10"/>
        <rFont val="Century Gothic"/>
        <family val="1"/>
      </rPr>
      <t xml:space="preserve">
•	Facilitated Joint Application Design meetings to create Covered California Release 1 functionality, in alignment with policy and requirements related to eligibility determination, outcomes, noticing, and reporting. 
•	Participated in Design Meetings to align policy and requirements with eligibility determination, outcome, noticing, and reporting.
•	Created and reviewed application design documents to confirm alignment with policy and requirements.
•	Helped coordinate design functionality within CalHEERS. This included collaborations, project planning, and general release activities like test case writing an cost estimates. 
•	Facilitated Joint Application Design session confirm that policy and requirements were met and product was fit for use.
</t>
    </r>
    <r>
      <rPr>
        <i/>
        <sz val="10"/>
        <color rgb="FF000000"/>
        <rFont val="Century Gothic"/>
        <family val="2"/>
      </rPr>
      <t xml:space="preserve">•	Served as the Release 1 Design and Quality Assurance Lead, leading and coordinating system functionality design including requirement analysis, business process documents, design documentation, and approval. 
•	Managed release activities, including test case writing and execution, project schedules, detailed project plans, project scope statements, cost estimates, resource plans, risk and issues logs, and status reports.
•	Worked closely with Technical Delivery Leads, Business Subject Matter experts, and Project Management.  
•	Served as the Accenture Deputy Application Development Lead responsible for the delivery of application functionality managing six application onshore/offshore delivery teams consisting of over 120 developers.
•	Managed delivery teams to ensure proper and quick deployments for application development functionality. He led and collaborated with over 120 developers in more than six onshore and offshore delivery teams. </t>
    </r>
    <r>
      <rPr>
        <i/>
        <sz val="10"/>
        <color rgb="FFFF0000"/>
        <rFont val="Century Gothic"/>
        <family val="1"/>
      </rPr>
      <t xml:space="preserve">
</t>
    </r>
  </si>
  <si>
    <r>
      <t xml:space="preserve">C-IV was a consortium of 39 California (CA) counties managing Welfare Eligibility and Employment Services. The C-IV solution was used to determine eligibility and calculate benefits accurately and consistently for many state and county programs including: Temporary Assistance to Needy Families (TANF), SNAP, Medicaid, Foster Care, Adoption Assistance, Child Care, Refugee Assistance, and others. The C-IV solution was a web-based application written in Java and deployed within the J2EE distributed computing platform.  It consisted of online application used by over 13,000 users to administer welfare benefits to over 2.2 million recipients on over 875,000 active cases, issuing over $280,000,000 in benefits.
On C-IV, Accenture was the System Integrator, and  Mr. Davis served in two roles:  Accenture Release Manager and Accenture Fiscal Team Lead. Across his roles, he demonstrated experience in system design and testing of the eligibility system, C-IV. Specifically, he performed the following for each role:
As the </t>
    </r>
    <r>
      <rPr>
        <b/>
        <i/>
        <sz val="10"/>
        <color rgb="FF000000"/>
        <rFont val="Century Gothic"/>
        <family val="1"/>
      </rPr>
      <t>Accenture Release Manager</t>
    </r>
    <r>
      <rPr>
        <i/>
        <sz val="10"/>
        <color rgb="FF000000"/>
        <rFont val="Century Gothic"/>
        <family val="2"/>
      </rPr>
      <t>, Mr. Davis:
•	Participated in Design Reviews and Joint Application Design meetings to confirm alignment with application outcomes, eligibility accuracy, and policy requirements.
•	Managed Release Management activities to verify, track, and report release readiness outcomes to support policy requirements related to related to eligibility determination, outcomes, noticing, and reporting. 
•	Participated in Design Reviews and Joint Application Design meetings to confirm alignment with application outcomes and policy requirements.
•	Led system functionality development by focusing on defect and risk resolutions, project planning, and testing like automated regression and system test. 
•	Worked collaboratively in the delivery of system functionality with technical system architects, design leads, delivery team leads to plan, deliver, report, and resolve system defects. 
•	Helped lead and coordinate with teams across Consortium and Vendors including development team, system architects, business analysts, and more. 
•	Investigated, analyzed, and resolved critical production data incidents. 
•	Led and coordinated System Test, Automated Regression Test and Training including planning, execution, escalating and resolving design gaps.
•	Managed team-level defect resolution, release, issue/risk resolution, and status reporting. 
•	Led and coordinated with development team, system architects, business analysts, business subject matter experts, and project management to deliver system functionality throughout the entire SDLC process.
•	Created and managed project release activities including project schedules, detailed project plans, project scope statements, cost estimates, resource plans, risk and issues logs, and status reports.
As the</t>
    </r>
    <r>
      <rPr>
        <b/>
        <i/>
        <sz val="10"/>
        <color rgb="FF000000"/>
        <rFont val="Century Gothic"/>
        <family val="1"/>
      </rPr>
      <t xml:space="preserve"> Accenture Fiscal Team Lead</t>
    </r>
    <r>
      <rPr>
        <i/>
        <sz val="10"/>
        <color rgb="FF000000"/>
        <rFont val="Century Gothic"/>
        <family val="2"/>
      </rPr>
      <t xml:space="preserve">, Mr. Davis utilized skills and attained the required experience for this qualification as follows:
•	Facilitated Joint Application Design meetings to create fiscal functionality and issuance application designs, in alignment with policy and requirements related to eligibility determination, outcomes, noticing, and reporting. 
•	Created and reviewed application design documents to confirm alignment with policy and requirements.
•	Led and coordinated design of system functionality including requirement analysis, business process documents, design documentation, and approval. 
•	Validated through testing and test results the accuracy and delivery of fiscal functionality.
•	Coordinated designs on documentation like business processes and design. 
•	Managed the Fiscal Team release activities like project plan design with a scope in mind. </t>
    </r>
    <r>
      <rPr>
        <i/>
        <sz val="10"/>
        <rFont val="Century Gothic"/>
        <family val="1"/>
      </rPr>
      <t xml:space="preserve">
</t>
    </r>
    <r>
      <rPr>
        <i/>
        <sz val="10"/>
        <color rgb="FF000000"/>
        <rFont val="Century Gothic"/>
        <family val="2"/>
      </rPr>
      <t>•	Led and developed web-based and batch functionality. 
•	Managed Fiscal team release activities including project schedules, detailed project plans, project scope statements, cost estimates, resource plans, risk and issues logs, and status reports.
•	Utilized experience with Java and Oracle.</t>
    </r>
  </si>
  <si>
    <t>Minimum Qualification - S12</t>
  </si>
  <si>
    <t>A minimum of four (4) years of experience developing and/or reviewing requirements and tracking requirements through Production release.</t>
  </si>
  <si>
    <r>
      <t>The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t>
    </r>
    <r>
      <rPr>
        <i/>
        <sz val="4"/>
        <rFont val="Century Gothic"/>
        <family val="1"/>
      </rPr>
      <t xml:space="preserve">. 
</t>
    </r>
    <r>
      <rPr>
        <i/>
        <sz val="10"/>
        <rFont val="Century Gothic"/>
        <family val="1"/>
      </rPr>
      <t xml:space="preserve">On CalSAWS, ClearBest was the QA Contractor, and Mr. Davis served in three roles:  QA Functional/Test Manager, QA Test Manager, and QA BenefitsCal Lead. Across his roles, he demonstrated experience developing and/or reviewing requirements and tracking requirements through Production release. Specifically, he performed the following for each role:
</t>
    </r>
    <r>
      <rPr>
        <i/>
        <sz val="4"/>
        <rFont val="Century Gothic"/>
        <family val="1"/>
      </rPr>
      <t xml:space="preserve">
</t>
    </r>
    <r>
      <rPr>
        <b/>
        <i/>
        <sz val="10"/>
        <rFont val="Century Gothic"/>
        <family val="1"/>
      </rPr>
      <t>QA Functional/Test Manager:</t>
    </r>
    <r>
      <rPr>
        <i/>
        <sz val="10"/>
        <rFont val="Century Gothic"/>
        <family val="1"/>
      </rPr>
      <t xml:space="preserve">
• Worked closely with the CalSAWS leadership and management teams to manage the QA team's reviews and assessment of new/updated policy changes, SCRs, and CERs from committee through production release. 
•  Participated in JAD sessions, reviewed system, reports, and notices designs and ensured requirements were met and product was fit for use.
•  Executed Independent Testing and QA reviews of contractor testing while upholding CalSAWS standards.
•  Reported UAT discrepancies and issues to executives on behalf of UAT Leads.
•  Reviewed and developed production requirements to ensure timely, high-quality releases.
•  Mentored Consortium staff on requirements and project delivery standards.
•  Assessed and provided recommendations for RCAs, deliverables, training materials, County Letters, and Work Plans.
•  Evaluated program policy and requirements, identifying conflicts with SCRs, eligibility determination, batch updates, client correspondence/notice updates, and reports.
• Was instrumental in working with the Consortium CTO on AI research, the Consortium Technical Operations Director on ITIL implementation, and Consortium leadership on strategic objectives and planning for CalSAWS. 
•  Helped create standardized templates for project delivery and milestone tracking, primarily for BenefitsCal.
• Worked across Consortium and Contractor teams to escalate issues, changes, and improvements to Consortium. 
•  Submitted QA Monthly, Bi-Weekly, and Weekly Reports.
•  Facilitated GAP analysis requirements for the ROI Workgroup in BenefitsCal.
•  Supported ICT Workgroup objectives and tracked progress to completion.
•  Developed risk mitigation plans with leadership, contractors, and QA teams for release readiness, COVID-19 relief, and API delivery.
•  Consolidated BenefitsCal release schedule into CalSAWS release schedule.
</t>
    </r>
    <r>
      <rPr>
        <i/>
        <sz val="4"/>
        <rFont val="Century Gothic"/>
        <family val="1"/>
      </rPr>
      <t xml:space="preserve">
</t>
    </r>
    <r>
      <rPr>
        <b/>
        <i/>
        <sz val="10"/>
        <rFont val="Century Gothic"/>
        <family val="1"/>
      </rPr>
      <t>QA Test Manager:</t>
    </r>
    <r>
      <rPr>
        <i/>
        <sz val="10"/>
        <rFont val="Century Gothic"/>
        <family val="1"/>
      </rPr>
      <t xml:space="preserve">
•  Managed the QA team's testing of SCRs from Independent System Test through production release. 
•  Participated in JAD and walkthrough meetings to clarify eligibility determination, outcomes, noticing, and reporting requirements.
•  Executed Independent Testing and QA reviews of contractor testing while upholding CalSAWS standards.
•  Designed, wrote, and reviewed QA Test Plans, regression scripts, requirements, and process documents.
•  Responsible for the QA Test Monthly Reports, QA Weekly Reports, and QA Bi-Weekly Reports.
•  Created Partner Interface Test and RACI with Consortium and Contractor interface teams.
•  Managed QA Test team by delegating assignments, tracking progress, and coordinating with Consortium and Contractors.
•  Managed the QA Test team’s status for release readiness on major, priority, and RWR releases. 
•  Reported test status at QA, Integrated, SCRB, Training, and release readiness meetings.
•  Supported onboarding and mentored new QA Test staff.
</t>
    </r>
    <r>
      <rPr>
        <b/>
        <i/>
        <sz val="10"/>
        <rFont val="Century Gothic"/>
        <family val="1"/>
      </rPr>
      <t>BenefitsCal QA Lead:</t>
    </r>
    <r>
      <rPr>
        <i/>
        <sz val="10"/>
        <rFont val="Century Gothic"/>
        <family val="1"/>
      </rPr>
      <t xml:space="preserve">
• Worked closely with the BenefitsCal Director and management teams to manage the QA team's reviews and assessment of new/updated policy changes, and SCRs from advocate discussion through production release. 
•  Documented assessments on BenefitsCal delivery including functional, technical, dev-ops, tech-ops, and project delivery.
•  Evaluated CalSAWS and Vendor requirements, responsibilities, and obligations to maintain Consortium expectations and standards.
•  Participated in JAD sessions and reviewed system, report, and noticing designs, facilitating productive discussions around areas of concerns and ensuring requirements were met and product was fit for use.
•  Evaluated program policy and requirements for applicability and incorporation into BenefitsCal and cross-impact to CalSAWS including evaluating potential conflicts with other policy and SCRs in progress, expected and actual eligibility outcomes, related batch updates, client correspondence/notice updates, and report updates.
•  Supported testing of BenefitsCal testing, including interfaces between CalSAWS and BenefitsCal for eligibility information accuracy.
•  Collaborated on project delivery risk mitigation plans alongside teams like App-Dev, Consortium, Technical, Application Development, and Policy.</t>
    </r>
  </si>
  <si>
    <r>
      <t xml:space="preserve">The CalHEERS officially began in June 2012, with the system going live to the public 15 months later on October 1, 2013. The CalHEERS system development involved the two project sponsors - Covered California and DHCS - and 13 program partners. CalHEERS supports the maintenance, operations, and on-going business of Covered California. It is also one of the systems that support the maintenance, operations, and on-going business of the DHCS. CalHEERS supports account creation, consumer application, eligibility rules, and health plan selection for insurance affordability programs. CalHEERS interfaces via the eHIT with the SAWS for MAGI Medi-Cal eligibility, enrollment and reporting, and provide data for potential eligibility to other programs such as, non-MAGI Medi-Cal, CalFresh, and CalWORKS.
On CalHEERS, Accenture was the System Integrator, and Mr. Davis served in two roles:  Accenture Release Design and Quality Assurance Lead and Accenture Deputy Application Delivery Lead. Across his roles, he demonstrated experience developing and/or reviewing requirements and tracking requirements through Production release. Specifically, he performed the following for each role:
• Worked closely with the CalHEERS leadership and management teams to manage delivery of new/updated policy changes and CRs from committee through production release. </t>
    </r>
    <r>
      <rPr>
        <i/>
        <sz val="10"/>
        <rFont val="Century Gothic"/>
        <family val="1"/>
      </rPr>
      <t xml:space="preserve">
•	Facilitated Joint Application Design meetings to create Covered California Release 1 functionality, in alignment with policy and requirements related to eligibility determination, outcomes, noticing, and reporting. 
•	Participated in Design Meetings to align policy and requirements with eligibility determination, outcome, noticing, and reporting.
•	Created and reviewed application design documents to confirm alignment with policy and requirements.
•	Helped coordinate design functionality within CalHEERS. This included collaborations, project planning, and general release activities like test case writing an cost estimates. 
•	Facilitated Joint Application Design session confirm that policy and requirements were met and product was fit for use.
</t>
    </r>
    <r>
      <rPr>
        <i/>
        <sz val="10"/>
        <color rgb="FF000000"/>
        <rFont val="Century Gothic"/>
        <family val="2"/>
      </rPr>
      <t xml:space="preserve">•	Served as the Release 1 Design and Quality Assurance Lead, leading and coordinating system functionality design including requirement analysis, business process documents, design documentation, and approval. 
•	Managed release activities, including test case writing and execution, project schedules, detailed project plans, project scope statements, cost estimates, resource plans, risk and issues logs, and status reports.
•	Worked closely with Technical Delivery Leads, Business Subject Matter experts, and Project Management.  
•	Served as the Accenture Deputy Application Development Lead responsible for the delivery of application functionality managing six application onshore/offshore delivery teams consisting of over 120 developers.
•	Managed delivery teams to ensure proper and quick deployments for application development functionality. He led and collaborated with over 120 developers in more than six onshore and offshore delivery teams. </t>
    </r>
    <r>
      <rPr>
        <i/>
        <sz val="10"/>
        <color rgb="FFFF0000"/>
        <rFont val="Century Gothic"/>
        <family val="1"/>
      </rPr>
      <t xml:space="preserve">
</t>
    </r>
  </si>
  <si>
    <t>Karen Rapponotti, Consortium Functional Manager</t>
  </si>
  <si>
    <r>
      <t xml:space="preserve">C-IV was a consortium of 39 California (CA) counties managing Welfare Eligibility and Employment Services. The C-IV solution was used to determine eligibility and calculate benefits accurately and consistently for many state and county programs including: Temporary Assistance to Needy Families (TANF), SNAP, Medicaid, Foster Care, Adoption Assistance, Child Care, Refugee Assistance, and others. The C-IV solution was a web-based application written in Java and deployed within the J2EE distributed computing platform.  It consisted of online application used by over 13,000 users to administer welfare benefits to over 2.2 million recipients on over 875,000 active cases, issuing over $280,000,000 in benefits.
On C-IV, Accenture was the System Integrator, and  Mr. Davis served in two roles:  Accenture Release Manager and Accenture Fiscal Team Lead. Across his roles, he demonstrated experience developing and/or reviewing requirements and tracking requirements through Production release. Specifically, he performed the following for each role:
As the </t>
    </r>
    <r>
      <rPr>
        <b/>
        <i/>
        <sz val="10"/>
        <color rgb="FF000000"/>
        <rFont val="Century Gothic"/>
        <family val="1"/>
      </rPr>
      <t>Accenture Release Manager</t>
    </r>
    <r>
      <rPr>
        <i/>
        <sz val="10"/>
        <color rgb="FF000000"/>
        <rFont val="Century Gothic"/>
        <family val="2"/>
      </rPr>
      <t>, Mr. Davis:
•	Managed, tracked, and confirmed system requirements were met from SCR and design documents through production release. 
•	Managed Release Management activities to verify, track, and report release readiness outcomes to support policy requirements related to related to eligibility determination, outcomes, noticing, and reporting. 
•	Participated in Design Reviews and Joint Application Design meetings to confirm alignment with application outcomes, eligibility accuracy, and policy requirements.
•	Participated in Design Reviews and Joint Application Design meetings to confirm alignment with application outcomes and policy requirements.
•	Led system functionality development by focusing on defect and risk resolutions, project planning, and testing like automated regression and system test. 
•	Worked collaboratively in the delivery of system functionality with technical system architects, design leads, delivery team leads to plan, deliver, report, and resolve system defects. 
•	Helped lead and coordinate with teams across Consortium and Vendors including development team, system architects, business analysts, and more. 
•	Investigated, analyzed, and resolved critical production data incidents. 
•	Led and coordinated System Test, Automated Regression Test and Training including planning, execution, escalating and resolving design gaps.
•	Managed team-level defect resolution, release, issue/risk resolution, and status reporting. 
•	Led and coordinated with development team, system architects, business analysts, business subject matter experts, and project management to deliver system functionality throughout the entire SDLC process.
•	Created and managed project release activities including project schedules, detailed project plans, project scope statements, cost estimates, resource plans, risk and issues logs, and status reports.
As the</t>
    </r>
    <r>
      <rPr>
        <b/>
        <i/>
        <sz val="10"/>
        <color rgb="FF000000"/>
        <rFont val="Century Gothic"/>
        <family val="1"/>
      </rPr>
      <t xml:space="preserve"> Accenture Fiscal Team Lead</t>
    </r>
    <r>
      <rPr>
        <i/>
        <sz val="10"/>
        <color rgb="FF000000"/>
        <rFont val="Century Gothic"/>
        <family val="2"/>
      </rPr>
      <t xml:space="preserve">, Mr. Davis utilized skills and attained the required experience for this qualification as follows:
•	Confirmed fiscal requirements were met from SCR and design documents through production release.
•	Created and reviewed application design documents to confirm alignment with policy and requirements.
•	Facilitated Joint Application Design meetings to create fiscal functionality and issuance application designs, in alignment with policy and requirements related to eligibility determination, outcomes, noticing, and reporting. 
•	Created and reviewed application design documents to confirm alignment with policy and requirements.
•	Led and coordinated design of system functionality including requirement analysis, business process documents, design documentation, and approval. 
•	Validated through testing and test results the accuracy and delivery of fiscal functionality.
•	Coordinated designs on documentation like business processes and design. 
•	Managed the Fiscal Team release activities like project plan design with a scope in mind. </t>
    </r>
    <r>
      <rPr>
        <i/>
        <sz val="10"/>
        <rFont val="Century Gothic"/>
        <family val="1"/>
      </rPr>
      <t xml:space="preserve">
</t>
    </r>
    <r>
      <rPr>
        <i/>
        <sz val="10"/>
        <color rgb="FF000000"/>
        <rFont val="Century Gothic"/>
        <family val="2"/>
      </rPr>
      <t>•	Led and developed web-based and batch functionality. 
•	Managed Fiscal team release activities including project schedules, detailed project plans, project scope statements, cost estimates, resource plans, risk and issues logs, and status reports.
•	Utilized experience with Java and Oracle.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</si>
</sst>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dd/yyyy"/>
    <numFmt numFmtId="166" formatCode="[&lt;=9999999]###\-####;\(###\)\ ###\-####"/>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amily val="1"/>
    </font>
    <font>
      <sz val="11"/>
      <color rgb="FF000000"/>
      <name val="Century Gothic"/>
      <family val="1"/>
    </font>
    <font>
      <b/>
      <i/>
      <sz val="10"/>
      <color rgb="FF000000"/>
      <name val="Century Gothic"/>
      <family val="1"/>
    </font>
    <font>
      <i/>
      <sz val="10"/>
      <color rgb="FFFF0000"/>
      <name val="Century Gothic"/>
      <family val="1"/>
    </font>
    <font>
      <u/>
      <sz val="11"/>
      <color theme="10"/>
      <name val="Calibri"/>
      <family val="2"/>
      <scheme val="minor"/>
    </font>
    <font>
      <i/>
      <sz val="10"/>
      <name val="Century Gothic"/>
      <family val="1"/>
    </font>
    <font>
      <i/>
      <sz val="10"/>
      <color rgb="FF000000"/>
      <name val="Century Gothic"/>
      <family val="1"/>
    </font>
    <font>
      <b/>
      <i/>
      <sz val="10"/>
      <name val="Century Gothic"/>
      <family val="1"/>
    </font>
    <font>
      <i/>
      <sz val="4"/>
      <name val="Century Gothic"/>
      <family val="1"/>
    </font>
    <font>
      <sz val="10"/>
      <color theme="1"/>
      <name val="Century Gothic"/>
      <family val="1"/>
    </font>
    <font>
      <u/>
      <sz val="10"/>
      <color theme="10"/>
      <name val="Century Gothic"/>
      <family val="1"/>
    </font>
    <font>
      <sz val="9"/>
      <color rgb="FF333333"/>
      <name val="Segoe UI"/>
      <charset val="1"/>
    </font>
  </fonts>
  <fills count="9">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9" fillId="0" borderId="0" applyNumberFormat="0" applyFill="0" applyBorder="0" applyAlignment="0" applyProtection="0"/>
  </cellStyleXfs>
  <cellXfs count="117">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14" fontId="5" fillId="0" borderId="5" xfId="0" quotePrefix="1" applyNumberFormat="1" applyFont="1" applyBorder="1" applyAlignment="1">
      <alignment vertical="center" wrapText="1"/>
    </xf>
    <xf numFmtId="49" fontId="9" fillId="0" borderId="3" xfId="1" applyNumberFormat="1" applyFont="1" applyBorder="1" applyAlignment="1">
      <alignment horizontal="left" vertical="center" wrapText="1"/>
    </xf>
    <xf numFmtId="0" fontId="0" fillId="0" borderId="0" xfId="0" applyAlignment="1">
      <alignment vertical="top" wrapText="1"/>
    </xf>
    <xf numFmtId="9" fontId="9" fillId="0" borderId="3" xfId="1" applyFont="1" applyBorder="1" applyAlignment="1">
      <alignment horizontal="left" vertical="center"/>
    </xf>
    <xf numFmtId="0" fontId="9" fillId="0" borderId="1" xfId="0" applyFont="1" applyBorder="1" applyAlignment="1">
      <alignment horizontal="left" vertical="center" wrapText="1"/>
    </xf>
    <xf numFmtId="0" fontId="21" fillId="0" borderId="0" xfId="0" applyFont="1" applyAlignment="1">
      <alignment wrapText="1"/>
    </xf>
    <xf numFmtId="165" fontId="9" fillId="0" borderId="1" xfId="0" applyNumberFormat="1" applyFont="1" applyBorder="1" applyAlignment="1">
      <alignment horizontal="left" vertical="center"/>
    </xf>
    <xf numFmtId="166" fontId="9" fillId="0" borderId="1" xfId="0" applyNumberFormat="1" applyFont="1" applyBorder="1" applyAlignment="1">
      <alignment horizontal="left" vertical="center"/>
    </xf>
    <xf numFmtId="0" fontId="0" fillId="8" borderId="0" xfId="0" applyFill="1"/>
    <xf numFmtId="166" fontId="9" fillId="0" borderId="1" xfId="0" applyNumberFormat="1" applyFont="1" applyBorder="1" applyAlignment="1">
      <alignment horizontal="left" vertical="center" wrapText="1"/>
    </xf>
    <xf numFmtId="0" fontId="25" fillId="0" borderId="7" xfId="2" applyFont="1" applyBorder="1" applyAlignment="1">
      <alignment horizontal="left" vertical="center"/>
    </xf>
    <xf numFmtId="0" fontId="25" fillId="0" borderId="1" xfId="2" applyFont="1" applyFill="1" applyBorder="1" applyAlignment="1">
      <alignment horizontal="left" vertical="center" wrapText="1"/>
    </xf>
    <xf numFmtId="0" fontId="25" fillId="0" borderId="1" xfId="2" applyFont="1" applyFill="1" applyBorder="1" applyAlignment="1">
      <alignment horizontal="left" vertical="center"/>
    </xf>
    <xf numFmtId="49" fontId="9" fillId="0" borderId="3" xfId="1" applyNumberFormat="1" applyFont="1" applyBorder="1" applyAlignment="1">
      <alignment vertical="center" wrapText="1"/>
    </xf>
    <xf numFmtId="0" fontId="15" fillId="0" borderId="0" xfId="0" applyFont="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24" fillId="0" borderId="4" xfId="0" applyFont="1" applyBorder="1" applyAlignment="1">
      <alignment horizontal="lef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24" fillId="0" borderId="9" xfId="0" applyFont="1" applyBorder="1" applyAlignment="1">
      <alignment horizontal="lef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20" fillId="0" borderId="10" xfId="0" applyFont="1" applyBorder="1" applyAlignment="1">
      <alignment horizontal="left" vertical="top" wrapText="1"/>
    </xf>
    <xf numFmtId="0" fontId="20" fillId="0" borderId="10" xfId="0" applyFont="1" applyBorder="1" applyAlignment="1">
      <alignment horizontal="left" vertical="top"/>
    </xf>
    <xf numFmtId="0" fontId="20" fillId="0" borderId="11" xfId="0" applyFont="1" applyBorder="1" applyAlignment="1">
      <alignment horizontal="left" vertical="top"/>
    </xf>
    <xf numFmtId="0" fontId="20" fillId="0" borderId="6" xfId="0" applyFont="1" applyBorder="1" applyAlignment="1">
      <alignment horizontal="left" vertical="top"/>
    </xf>
    <xf numFmtId="0" fontId="20" fillId="0" borderId="7" xfId="0" applyFont="1" applyBorder="1" applyAlignment="1">
      <alignment horizontal="left" vertical="top"/>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26" fillId="6" borderId="2" xfId="0" applyFont="1" applyFill="1" applyBorder="1" applyAlignment="1">
      <alignment horizontal="left" vertical="center" wrapText="1" indent="4"/>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309562</xdr:colOff>
      <xdr:row>16</xdr:row>
      <xdr:rowOff>182562</xdr:rowOff>
    </xdr:from>
    <xdr:to>
      <xdr:col>4</xdr:col>
      <xdr:colOff>949813</xdr:colOff>
      <xdr:row>42</xdr:row>
      <xdr:rowOff>7131</xdr:rowOff>
    </xdr:to>
    <xdr:pic>
      <xdr:nvPicPr>
        <xdr:cNvPr id="4" name="Picture 1">
          <a:extLst>
            <a:ext uri="{FF2B5EF4-FFF2-40B4-BE49-F238E27FC236}">
              <a16:creationId xmlns:a16="http://schemas.microsoft.com/office/drawing/2014/main" id="{0934E52B-8360-A3D6-3A91-BCBE81170D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9562" y="8769716"/>
          <a:ext cx="4340591" cy="4904569"/>
        </a:xfrm>
        <a:prstGeom prst="rect">
          <a:avLst/>
        </a:prstGeom>
      </xdr:spPr>
    </xdr:pic>
    <xdr:clientData/>
  </xdr:twoCellAnchor>
  <xdr:twoCellAnchor editAs="oneCell">
    <xdr:from>
      <xdr:col>5</xdr:col>
      <xdr:colOff>333375</xdr:colOff>
      <xdr:row>16</xdr:row>
      <xdr:rowOff>47625</xdr:rowOff>
    </xdr:from>
    <xdr:to>
      <xdr:col>8</xdr:col>
      <xdr:colOff>800100</xdr:colOff>
      <xdr:row>40</xdr:row>
      <xdr:rowOff>47625</xdr:rowOff>
    </xdr:to>
    <xdr:pic>
      <xdr:nvPicPr>
        <xdr:cNvPr id="3" name="Picture 2">
          <a:extLst>
            <a:ext uri="{FF2B5EF4-FFF2-40B4-BE49-F238E27FC236}">
              <a16:creationId xmlns:a16="http://schemas.microsoft.com/office/drawing/2014/main" id="{4627A8CC-8880-02E2-38D5-47EEE7BCC635}"/>
            </a:ext>
            <a:ext uri="{147F2762-F138-4A5C-976F-8EAC2B608ADB}">
              <a16:predDERef xmlns:a16="http://schemas.microsoft.com/office/drawing/2014/main" pred="{0934E52B-8360-A3D6-3A91-BCBE81170DAF}"/>
            </a:ext>
          </a:extLst>
        </xdr:cNvPr>
        <xdr:cNvPicPr>
          <a:picLocks noChangeAspect="1"/>
        </xdr:cNvPicPr>
      </xdr:nvPicPr>
      <xdr:blipFill>
        <a:blip xmlns:r="http://schemas.openxmlformats.org/officeDocument/2006/relationships" r:embed="rId2"/>
        <a:stretch>
          <a:fillRect/>
        </a:stretch>
      </xdr:blipFill>
      <xdr:spPr>
        <a:xfrm>
          <a:off x="4429125" y="11134725"/>
          <a:ext cx="3324225" cy="45720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mary.ogden@calheers.ca.gov" TargetMode="External"/><Relationship Id="rId2" Type="http://schemas.openxmlformats.org/officeDocument/2006/relationships/hyperlink" Target="mailto:rapponottikj@calsaws.org" TargetMode="External"/><Relationship Id="rId1" Type="http://schemas.openxmlformats.org/officeDocument/2006/relationships/hyperlink" Target="mailto:petersonm@calsaws.org"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mary.ogden@calheers.ca.gov" TargetMode="External"/><Relationship Id="rId2" Type="http://schemas.openxmlformats.org/officeDocument/2006/relationships/hyperlink" Target="mailto:rapponottikj@calsaws.org" TargetMode="External"/><Relationship Id="rId1" Type="http://schemas.openxmlformats.org/officeDocument/2006/relationships/hyperlink" Target="mailto:petersonm@calsaws.org"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mary.ogden@calheers.ca.gov" TargetMode="External"/><Relationship Id="rId2" Type="http://schemas.openxmlformats.org/officeDocument/2006/relationships/hyperlink" Target="mailto:rapponottikj@calsaws.org" TargetMode="External"/><Relationship Id="rId1" Type="http://schemas.openxmlformats.org/officeDocument/2006/relationships/hyperlink" Target="mailto:petersonm@calsaws.org"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codeName="Sheet3">
    <pageSetUpPr fitToPage="1"/>
  </sheetPr>
  <dimension ref="A1:A17"/>
  <sheetViews>
    <sheetView zoomScale="90" zoomScaleNormal="90" workbookViewId="0">
      <selection activeCell="A11" sqref="A11"/>
    </sheetView>
  </sheetViews>
  <sheetFormatPr baseColWidth="10" defaultColWidth="9.1640625" defaultRowHeight="14" x14ac:dyDescent="0.15"/>
  <cols>
    <col min="1" max="1" width="174" style="26" customWidth="1"/>
    <col min="2" max="16384" width="9.1640625" style="23"/>
  </cols>
  <sheetData>
    <row r="1" spans="1:1" ht="15" x14ac:dyDescent="0.15">
      <c r="A1" s="22" t="s">
        <v>0</v>
      </c>
    </row>
    <row r="2" spans="1:1" x14ac:dyDescent="0.15">
      <c r="A2" s="22"/>
    </row>
    <row r="3" spans="1:1" ht="19" x14ac:dyDescent="0.15">
      <c r="A3" s="24" t="s">
        <v>1</v>
      </c>
    </row>
    <row r="4" spans="1:1" ht="30" x14ac:dyDescent="0.15">
      <c r="A4" s="46" t="s">
        <v>2</v>
      </c>
    </row>
    <row r="5" spans="1:1" ht="30" x14ac:dyDescent="0.15">
      <c r="A5" s="25" t="s">
        <v>3</v>
      </c>
    </row>
    <row r="6" spans="1:1" ht="15" x14ac:dyDescent="0.15">
      <c r="A6" s="25" t="s">
        <v>4</v>
      </c>
    </row>
    <row r="7" spans="1:1" ht="15" x14ac:dyDescent="0.15">
      <c r="A7" s="25" t="s">
        <v>5</v>
      </c>
    </row>
    <row r="8" spans="1:1" x14ac:dyDescent="0.15">
      <c r="A8" s="25"/>
    </row>
    <row r="9" spans="1:1" ht="19" x14ac:dyDescent="0.15">
      <c r="A9" s="24" t="s">
        <v>6</v>
      </c>
    </row>
    <row r="10" spans="1:1" ht="30" x14ac:dyDescent="0.15">
      <c r="A10" s="28" t="s">
        <v>7</v>
      </c>
    </row>
    <row r="11" spans="1:1" ht="75" x14ac:dyDescent="0.15">
      <c r="A11" s="28" t="s">
        <v>8</v>
      </c>
    </row>
    <row r="12" spans="1:1" ht="15" x14ac:dyDescent="0.15">
      <c r="A12" s="22" t="s">
        <v>9</v>
      </c>
    </row>
    <row r="13" spans="1:1" x14ac:dyDescent="0.15">
      <c r="A13" s="22"/>
    </row>
    <row r="14" spans="1:1" ht="15" x14ac:dyDescent="0.15">
      <c r="A14" s="22" t="s">
        <v>10</v>
      </c>
    </row>
    <row r="15" spans="1:1" ht="15" x14ac:dyDescent="0.15">
      <c r="A15" s="26" t="s">
        <v>11</v>
      </c>
    </row>
    <row r="17" spans="1:1" ht="30" x14ac:dyDescent="0.15">
      <c r="A17" s="26" t="s">
        <v>12</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dimension ref="B1:M42"/>
  <sheetViews>
    <sheetView tabSelected="1" zoomScale="110" zoomScaleNormal="110" workbookViewId="0">
      <selection activeCell="D6" sqref="D6:M6"/>
    </sheetView>
  </sheetViews>
  <sheetFormatPr baseColWidth="10" defaultColWidth="8.83203125" defaultRowHeight="15" x14ac:dyDescent="0.2"/>
  <cols>
    <col min="1" max="1" width="4.33203125" customWidth="1"/>
    <col min="2" max="13" width="14.33203125" customWidth="1"/>
    <col min="15" max="15" width="18.33203125" customWidth="1"/>
  </cols>
  <sheetData>
    <row r="1" spans="2:13" ht="16" thickBot="1" x14ac:dyDescent="0.25"/>
    <row r="2" spans="2:13" ht="17" thickBot="1" x14ac:dyDescent="0.25">
      <c r="B2" s="64" t="s">
        <v>13</v>
      </c>
      <c r="C2" s="65"/>
      <c r="D2" s="65"/>
      <c r="E2" s="65"/>
      <c r="F2" s="65"/>
      <c r="G2" s="65"/>
      <c r="H2" s="65"/>
      <c r="I2" s="65"/>
      <c r="J2" s="65"/>
      <c r="K2" s="65"/>
      <c r="L2" s="65"/>
      <c r="M2" s="66"/>
    </row>
    <row r="3" spans="2:13" ht="16" thickBot="1" x14ac:dyDescent="0.25">
      <c r="B3" s="52" t="s">
        <v>14</v>
      </c>
      <c r="C3" s="53"/>
      <c r="D3" s="53"/>
      <c r="E3" s="53"/>
      <c r="F3" s="53"/>
      <c r="G3" s="53"/>
      <c r="H3" s="53"/>
      <c r="I3" s="53"/>
      <c r="J3" s="53"/>
      <c r="K3" s="53"/>
      <c r="L3" s="53"/>
      <c r="M3" s="54"/>
    </row>
    <row r="4" spans="2:13" ht="27.75" customHeight="1" thickBot="1" x14ac:dyDescent="0.25">
      <c r="B4" s="47" t="s">
        <v>15</v>
      </c>
      <c r="C4" s="48"/>
      <c r="D4" s="70" t="s">
        <v>16</v>
      </c>
      <c r="E4" s="71"/>
      <c r="F4" s="71"/>
      <c r="G4" s="72"/>
      <c r="H4" s="47" t="s">
        <v>17</v>
      </c>
      <c r="I4" s="48"/>
      <c r="J4" s="67" t="s">
        <v>18</v>
      </c>
      <c r="K4" s="68"/>
      <c r="L4" s="68"/>
      <c r="M4" s="69"/>
    </row>
    <row r="5" spans="2:13" ht="27" customHeight="1" thickBot="1" x14ac:dyDescent="0.25">
      <c r="B5" s="47" t="s">
        <v>19</v>
      </c>
      <c r="C5" s="48"/>
      <c r="D5" s="61" t="s">
        <v>20</v>
      </c>
      <c r="E5" s="62"/>
      <c r="F5" s="62"/>
      <c r="G5" s="63"/>
      <c r="H5" s="55" t="s">
        <v>21</v>
      </c>
      <c r="I5" s="57"/>
      <c r="J5" s="58" t="s">
        <v>22</v>
      </c>
      <c r="K5" s="59"/>
      <c r="L5" s="59"/>
      <c r="M5" s="60"/>
    </row>
    <row r="6" spans="2:13" ht="264" customHeight="1" thickBot="1" x14ac:dyDescent="0.25">
      <c r="B6" s="47" t="s">
        <v>23</v>
      </c>
      <c r="C6" s="48"/>
      <c r="D6" s="49" t="s">
        <v>24</v>
      </c>
      <c r="E6" s="50"/>
      <c r="F6" s="50"/>
      <c r="G6" s="50"/>
      <c r="H6" s="50"/>
      <c r="I6" s="50"/>
      <c r="J6" s="50"/>
      <c r="K6" s="50"/>
      <c r="L6" s="50"/>
      <c r="M6" s="51"/>
    </row>
    <row r="7" spans="2:13" ht="322" customHeight="1" thickBot="1" x14ac:dyDescent="0.25">
      <c r="B7" s="47" t="s">
        <v>25</v>
      </c>
      <c r="C7" s="48"/>
      <c r="D7" s="49" t="s">
        <v>26</v>
      </c>
      <c r="E7" s="50"/>
      <c r="F7" s="50"/>
      <c r="G7" s="50"/>
      <c r="H7" s="50"/>
      <c r="I7" s="50"/>
      <c r="J7" s="50"/>
      <c r="K7" s="50"/>
      <c r="L7" s="50"/>
      <c r="M7" s="51"/>
    </row>
    <row r="8" spans="2:13" ht="16" thickBot="1" x14ac:dyDescent="0.25">
      <c r="B8" s="52" t="s">
        <v>27</v>
      </c>
      <c r="C8" s="53"/>
      <c r="D8" s="53"/>
      <c r="E8" s="53"/>
      <c r="F8" s="53"/>
      <c r="G8" s="53"/>
      <c r="H8" s="53"/>
      <c r="I8" s="53"/>
      <c r="J8" s="53"/>
      <c r="K8" s="53"/>
      <c r="L8" s="53"/>
      <c r="M8" s="54"/>
    </row>
    <row r="9" spans="2:13" ht="15.75" customHeight="1" thickBot="1" x14ac:dyDescent="0.25">
      <c r="B9" s="1" t="s">
        <v>28</v>
      </c>
      <c r="C9" s="1" t="s">
        <v>29</v>
      </c>
      <c r="D9" s="55" t="s">
        <v>30</v>
      </c>
      <c r="E9" s="56"/>
      <c r="F9" s="57"/>
      <c r="G9" s="56" t="s">
        <v>31</v>
      </c>
      <c r="H9" s="56"/>
      <c r="I9" s="56"/>
      <c r="J9" s="56"/>
      <c r="K9" s="56"/>
      <c r="L9" s="56"/>
      <c r="M9" s="57"/>
    </row>
    <row r="10" spans="2:13" ht="16" thickBot="1" x14ac:dyDescent="0.25">
      <c r="B10" s="32" t="s">
        <v>32</v>
      </c>
      <c r="C10" s="32" t="s">
        <v>33</v>
      </c>
      <c r="D10" s="49" t="s">
        <v>34</v>
      </c>
      <c r="E10" s="50"/>
      <c r="F10" s="51"/>
      <c r="G10" s="50" t="s">
        <v>35</v>
      </c>
      <c r="H10" s="50"/>
      <c r="I10" s="50"/>
      <c r="J10" s="50"/>
      <c r="K10" s="50"/>
      <c r="L10" s="50"/>
      <c r="M10" s="51"/>
    </row>
    <row r="11" spans="2:13" ht="16" thickBot="1" x14ac:dyDescent="0.25">
      <c r="B11" s="2"/>
      <c r="C11" s="2"/>
      <c r="D11" s="49"/>
      <c r="E11" s="50"/>
      <c r="F11" s="51"/>
      <c r="G11" s="50"/>
      <c r="H11" s="50"/>
      <c r="I11" s="50"/>
      <c r="J11" s="50"/>
      <c r="K11" s="50"/>
      <c r="L11" s="50"/>
      <c r="M11" s="51"/>
    </row>
    <row r="12" spans="2:13" ht="16" thickBot="1" x14ac:dyDescent="0.25">
      <c r="B12" s="3"/>
      <c r="C12" s="3"/>
      <c r="D12" s="49"/>
      <c r="E12" s="50"/>
      <c r="F12" s="51"/>
      <c r="G12" s="50"/>
      <c r="H12" s="50"/>
      <c r="I12" s="50"/>
      <c r="J12" s="50"/>
      <c r="K12" s="50"/>
      <c r="L12" s="50"/>
      <c r="M12" s="51"/>
    </row>
    <row r="13" spans="2:13" ht="16" thickBot="1" x14ac:dyDescent="0.25">
      <c r="B13" s="52" t="s">
        <v>36</v>
      </c>
      <c r="C13" s="53"/>
      <c r="D13" s="53"/>
      <c r="E13" s="53"/>
      <c r="F13" s="53"/>
      <c r="G13" s="53"/>
      <c r="H13" s="53"/>
      <c r="I13" s="53"/>
      <c r="J13" s="53"/>
      <c r="K13" s="53"/>
      <c r="L13" s="53"/>
      <c r="M13" s="54"/>
    </row>
    <row r="14" spans="2:13" ht="16" thickBot="1" x14ac:dyDescent="0.25">
      <c r="B14" s="55" t="s">
        <v>37</v>
      </c>
      <c r="C14" s="56"/>
      <c r="D14" s="57"/>
      <c r="E14" s="55" t="s">
        <v>38</v>
      </c>
      <c r="F14" s="57"/>
      <c r="G14" s="55" t="s">
        <v>39</v>
      </c>
      <c r="H14" s="56"/>
      <c r="I14" s="56"/>
      <c r="J14" s="56"/>
      <c r="K14" s="56"/>
      <c r="L14" s="56"/>
      <c r="M14" s="57"/>
    </row>
    <row r="15" spans="2:13" ht="16" thickBot="1" x14ac:dyDescent="0.25">
      <c r="B15" s="49" t="s">
        <v>40</v>
      </c>
      <c r="C15" s="50"/>
      <c r="D15" s="51"/>
      <c r="E15" s="49" t="s">
        <v>41</v>
      </c>
      <c r="F15" s="51"/>
      <c r="G15" s="49" t="s">
        <v>42</v>
      </c>
      <c r="H15" s="50"/>
      <c r="I15" s="50"/>
      <c r="J15" s="50"/>
      <c r="K15" s="50"/>
      <c r="L15" s="50"/>
      <c r="M15" s="51"/>
    </row>
    <row r="16" spans="2:13" ht="16" thickBot="1" x14ac:dyDescent="0.25">
      <c r="B16" s="49"/>
      <c r="C16" s="50"/>
      <c r="D16" s="51"/>
      <c r="E16" s="49"/>
      <c r="F16" s="51"/>
      <c r="G16" s="49"/>
      <c r="H16" s="50"/>
      <c r="I16" s="50"/>
      <c r="J16" s="50"/>
      <c r="K16" s="50"/>
      <c r="L16" s="50"/>
      <c r="M16" s="51"/>
    </row>
    <row r="18" spans="2:5" x14ac:dyDescent="0.2">
      <c r="B18" s="40"/>
      <c r="C18" s="40"/>
      <c r="D18" s="40"/>
      <c r="E18" s="40"/>
    </row>
    <row r="19" spans="2:5" x14ac:dyDescent="0.2">
      <c r="B19" s="40"/>
      <c r="C19" s="40"/>
      <c r="D19" s="40"/>
      <c r="E19" s="40"/>
    </row>
    <row r="20" spans="2:5" x14ac:dyDescent="0.2">
      <c r="B20" s="40"/>
      <c r="C20" s="40"/>
      <c r="D20" s="40"/>
      <c r="E20" s="40"/>
    </row>
    <row r="21" spans="2:5" x14ac:dyDescent="0.2">
      <c r="B21" s="40"/>
      <c r="C21" s="40"/>
      <c r="D21" s="40"/>
      <c r="E21" s="40"/>
    </row>
    <row r="22" spans="2:5" x14ac:dyDescent="0.2">
      <c r="B22" s="40"/>
      <c r="C22" s="40"/>
      <c r="D22" s="40"/>
      <c r="E22" s="40"/>
    </row>
    <row r="23" spans="2:5" x14ac:dyDescent="0.2">
      <c r="B23" s="40"/>
      <c r="C23" s="40"/>
      <c r="D23" s="40"/>
      <c r="E23" s="40"/>
    </row>
    <row r="24" spans="2:5" x14ac:dyDescent="0.2">
      <c r="B24" s="40"/>
      <c r="C24" s="40"/>
      <c r="D24" s="40"/>
      <c r="E24" s="40"/>
    </row>
    <row r="25" spans="2:5" x14ac:dyDescent="0.2">
      <c r="B25" s="40"/>
      <c r="C25" s="40"/>
      <c r="D25" s="40"/>
      <c r="E25" s="40"/>
    </row>
    <row r="26" spans="2:5" x14ac:dyDescent="0.2">
      <c r="B26" s="40"/>
      <c r="C26" s="40"/>
      <c r="D26" s="40"/>
      <c r="E26" s="40"/>
    </row>
    <row r="27" spans="2:5" x14ac:dyDescent="0.2">
      <c r="B27" s="40"/>
      <c r="C27" s="40"/>
      <c r="D27" s="40"/>
      <c r="E27" s="40"/>
    </row>
    <row r="28" spans="2:5" x14ac:dyDescent="0.2">
      <c r="B28" s="40"/>
      <c r="C28" s="40"/>
      <c r="D28" s="40"/>
      <c r="E28" s="40"/>
    </row>
    <row r="29" spans="2:5" x14ac:dyDescent="0.2">
      <c r="B29" s="40"/>
      <c r="C29" s="40"/>
      <c r="D29" s="40"/>
      <c r="E29" s="40"/>
    </row>
    <row r="30" spans="2:5" x14ac:dyDescent="0.2">
      <c r="B30" s="40"/>
      <c r="C30" s="40"/>
      <c r="D30" s="40"/>
      <c r="E30" s="40"/>
    </row>
    <row r="31" spans="2:5" x14ac:dyDescent="0.2">
      <c r="B31" s="40"/>
      <c r="C31" s="40"/>
      <c r="D31" s="40"/>
      <c r="E31" s="40"/>
    </row>
    <row r="32" spans="2:5" x14ac:dyDescent="0.2">
      <c r="B32" s="40"/>
      <c r="C32" s="40"/>
      <c r="D32" s="40"/>
      <c r="E32" s="40"/>
    </row>
    <row r="33" spans="2:5" x14ac:dyDescent="0.2">
      <c r="B33" s="40"/>
      <c r="C33" s="40"/>
      <c r="D33" s="40"/>
      <c r="E33" s="40"/>
    </row>
    <row r="34" spans="2:5" x14ac:dyDescent="0.2">
      <c r="B34" s="40"/>
      <c r="C34" s="40"/>
      <c r="D34" s="40"/>
      <c r="E34" s="40"/>
    </row>
    <row r="35" spans="2:5" x14ac:dyDescent="0.2">
      <c r="B35" s="40"/>
      <c r="C35" s="40"/>
      <c r="D35" s="40"/>
      <c r="E35" s="40"/>
    </row>
    <row r="36" spans="2:5" x14ac:dyDescent="0.2">
      <c r="B36" s="40"/>
      <c r="C36" s="40"/>
      <c r="D36" s="40"/>
      <c r="E36" s="40"/>
    </row>
    <row r="37" spans="2:5" x14ac:dyDescent="0.2">
      <c r="B37" s="40"/>
      <c r="C37" s="40"/>
      <c r="D37" s="40"/>
      <c r="E37" s="40"/>
    </row>
    <row r="38" spans="2:5" x14ac:dyDescent="0.2">
      <c r="B38" s="40"/>
      <c r="C38" s="40"/>
      <c r="D38" s="40"/>
      <c r="E38" s="40"/>
    </row>
    <row r="39" spans="2:5" x14ac:dyDescent="0.2">
      <c r="B39" s="40"/>
      <c r="C39" s="40"/>
      <c r="D39" s="40"/>
      <c r="E39" s="40"/>
    </row>
    <row r="40" spans="2:5" x14ac:dyDescent="0.2">
      <c r="B40" s="40"/>
      <c r="C40" s="40"/>
      <c r="D40" s="40"/>
      <c r="E40" s="40"/>
    </row>
    <row r="41" spans="2:5" x14ac:dyDescent="0.2">
      <c r="B41" s="40"/>
      <c r="C41" s="40"/>
      <c r="D41" s="40"/>
      <c r="E41" s="40"/>
    </row>
    <row r="42" spans="2:5" x14ac:dyDescent="0.2">
      <c r="B42" s="40"/>
      <c r="C42" s="40"/>
      <c r="D42" s="40"/>
      <c r="E42" s="40"/>
    </row>
  </sheetData>
  <mergeCells count="33">
    <mergeCell ref="B15:D15"/>
    <mergeCell ref="E15:F15"/>
    <mergeCell ref="G15:M15"/>
    <mergeCell ref="B16:D16"/>
    <mergeCell ref="E16:F16"/>
    <mergeCell ref="G16:M16"/>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K63"/>
  <sheetViews>
    <sheetView zoomScale="110" zoomScaleNormal="110" workbookViewId="0">
      <selection activeCell="C21" sqref="C21"/>
    </sheetView>
  </sheetViews>
  <sheetFormatPr baseColWidth="10" defaultColWidth="8.83203125" defaultRowHeight="15" x14ac:dyDescent="0.2"/>
  <cols>
    <col min="1" max="1" width="3.33203125" customWidth="1"/>
    <col min="2" max="2" width="36.1640625" customWidth="1"/>
    <col min="3" max="7" width="24.5" customWidth="1"/>
    <col min="8" max="8" width="3.33203125" customWidth="1"/>
    <col min="9" max="9" width="8.83203125" customWidth="1"/>
  </cols>
  <sheetData>
    <row r="1" spans="2:9" ht="16" thickBot="1" x14ac:dyDescent="0.25">
      <c r="I1" s="19"/>
    </row>
    <row r="2" spans="2:9" ht="16" thickBot="1" x14ac:dyDescent="0.25">
      <c r="B2" s="98" t="s">
        <v>43</v>
      </c>
      <c r="C2" s="99"/>
      <c r="D2" s="99"/>
      <c r="E2" s="99"/>
      <c r="F2" s="99"/>
      <c r="G2" s="100"/>
    </row>
    <row r="3" spans="2:9" ht="16" thickBot="1" x14ac:dyDescent="0.25">
      <c r="B3" s="31" t="s">
        <v>44</v>
      </c>
      <c r="C3" s="104" t="str">
        <f>Summary!D4</f>
        <v>ClearBest</v>
      </c>
      <c r="D3" s="105"/>
      <c r="E3" s="29" t="s">
        <v>45</v>
      </c>
      <c r="F3" s="106" t="str">
        <f>Summary!J4</f>
        <v>Emmeil Davis</v>
      </c>
      <c r="G3" s="105"/>
    </row>
    <row r="4" spans="2:9" ht="31.5" customHeight="1" thickBot="1" x14ac:dyDescent="0.25">
      <c r="B4" s="31" t="s">
        <v>46</v>
      </c>
      <c r="C4" s="95" t="s">
        <v>47</v>
      </c>
      <c r="D4" s="96"/>
      <c r="E4" s="96"/>
      <c r="F4" s="96"/>
      <c r="G4" s="97"/>
      <c r="H4" s="10"/>
    </row>
    <row r="5" spans="2:9" s="4" customFormat="1" ht="16" thickBot="1" x14ac:dyDescent="0.25">
      <c r="B5" s="5" t="s">
        <v>48</v>
      </c>
      <c r="C5" s="6" t="s">
        <v>49</v>
      </c>
      <c r="D5" s="6" t="s">
        <v>50</v>
      </c>
      <c r="E5" s="6" t="s">
        <v>51</v>
      </c>
      <c r="F5" s="6" t="s">
        <v>52</v>
      </c>
      <c r="G5" s="12" t="s">
        <v>53</v>
      </c>
    </row>
    <row r="6" spans="2:9" ht="16" thickBot="1" x14ac:dyDescent="0.25">
      <c r="B6" s="13" t="str">
        <f>IF(ISTEXT(C19),C19,"")</f>
        <v>CalSAWS Migration Project and M&amp;O</v>
      </c>
      <c r="C6" s="7">
        <f>IF(ISTEXT(C19),C20,)</f>
        <v>44057</v>
      </c>
      <c r="D6" s="7">
        <f>IF(ISTEXT(C19),E20,)</f>
        <v>45957</v>
      </c>
      <c r="E6" s="8">
        <f>E21</f>
        <v>1</v>
      </c>
      <c r="F6" s="9">
        <f>IF(ISTEXT(C19),DAYS360(C6,D6)/30,)</f>
        <v>62.43333333333333</v>
      </c>
      <c r="G6" s="9">
        <f>E6*F6</f>
        <v>62.43333333333333</v>
      </c>
      <c r="I6" s="20"/>
    </row>
    <row r="7" spans="2:9" ht="16" thickBot="1" x14ac:dyDescent="0.25">
      <c r="B7" s="13" t="str">
        <f>IF(ISTEXT(C27),C27,"")</f>
        <v>CalHEERS DD&amp;I</v>
      </c>
      <c r="C7" s="7">
        <f>IF(ISTEXT(C27),C28,"")</f>
        <v>41000</v>
      </c>
      <c r="D7" s="7">
        <f>IF(ISTEXT(C27),E28,"")</f>
        <v>42307</v>
      </c>
      <c r="E7" s="8">
        <f>E29</f>
        <v>1</v>
      </c>
      <c r="F7" s="9">
        <f>IF(ISTEXT(C27),DAYS360(C7,D7)/30,)</f>
        <v>42.966666666666669</v>
      </c>
      <c r="G7" s="9">
        <f t="shared" ref="G7:G11" si="0">E7*F7</f>
        <v>42.966666666666669</v>
      </c>
      <c r="I7" s="20"/>
    </row>
    <row r="8" spans="2:9" ht="16" thickBot="1" x14ac:dyDescent="0.25">
      <c r="B8" s="13" t="str">
        <f>IF(ISTEXT(C35),C35,"")</f>
        <v>Consortium IV (C-IV)</v>
      </c>
      <c r="C8" s="7">
        <f>IF(ISTEXT(C35),C36,"")</f>
        <v>37165</v>
      </c>
      <c r="D8" s="7">
        <f>IF(ISTEXT(C35),E36,"")</f>
        <v>40053</v>
      </c>
      <c r="E8" s="8">
        <f>E37</f>
        <v>1</v>
      </c>
      <c r="F8" s="9">
        <f>IF(ISTEXT(C35),DAYS360(C8,D8)/30,)</f>
        <v>94.9</v>
      </c>
      <c r="G8" s="9">
        <f t="shared" si="0"/>
        <v>94.9</v>
      </c>
      <c r="I8" s="20"/>
    </row>
    <row r="9" spans="2:9" ht="16" thickBot="1" x14ac:dyDescent="0.25">
      <c r="B9" s="13" t="str">
        <f>IF(ISTEXT(C43),C43,"")</f>
        <v/>
      </c>
      <c r="C9" s="7" t="str">
        <f>IF(ISTEXT(C43),C44,"")</f>
        <v/>
      </c>
      <c r="D9" s="7" t="str">
        <f>IF(ISTEXT(C43),E44,"")</f>
        <v/>
      </c>
      <c r="E9" s="8">
        <f>E45</f>
        <v>0</v>
      </c>
      <c r="F9" s="9">
        <f>IF(ISTEXT(C43),DAYS360(C9,D9)/30,)</f>
        <v>0</v>
      </c>
      <c r="G9" s="9">
        <f t="shared" si="0"/>
        <v>0</v>
      </c>
      <c r="I9" s="20"/>
    </row>
    <row r="10" spans="2:9" ht="16" thickBot="1" x14ac:dyDescent="0.25">
      <c r="B10" s="13" t="str">
        <f>IF(ISTEXT(C51),C51,"")</f>
        <v/>
      </c>
      <c r="C10" s="27" t="str">
        <f>IF(ISTEXT(C51),C52,"")</f>
        <v/>
      </c>
      <c r="D10" s="27" t="str">
        <f>IF(ISTEXT(C51),E52,"")</f>
        <v/>
      </c>
      <c r="E10" s="8">
        <f>E53</f>
        <v>0</v>
      </c>
      <c r="F10" s="9">
        <f>IF(ISTEXT(C51),DAYS360(C10,D10)/30,)</f>
        <v>0</v>
      </c>
      <c r="G10" s="9">
        <f t="shared" si="0"/>
        <v>0</v>
      </c>
      <c r="I10" s="20"/>
    </row>
    <row r="11" spans="2:9" ht="16" thickBot="1" x14ac:dyDescent="0.25">
      <c r="B11" s="13" t="str">
        <f>IF(ISTEXT(C59),C59,"")</f>
        <v/>
      </c>
      <c r="C11" s="7" t="str">
        <f>IF(ISTEXT(C59),C60,"")</f>
        <v/>
      </c>
      <c r="D11" s="7" t="str">
        <f>IF(ISTEXT(C59),E60,"")</f>
        <v/>
      </c>
      <c r="E11" s="8">
        <f>E61</f>
        <v>0</v>
      </c>
      <c r="F11" s="9">
        <f>IF(ISTEXT(C59),DAYS360(C11,D11)/30,)</f>
        <v>0</v>
      </c>
      <c r="G11" s="9">
        <f t="shared" si="0"/>
        <v>0</v>
      </c>
      <c r="I11" s="20"/>
    </row>
    <row r="12" spans="2:9" ht="16" thickBot="1" x14ac:dyDescent="0.25">
      <c r="B12" s="101" t="s">
        <v>54</v>
      </c>
      <c r="C12" s="102"/>
      <c r="D12" s="102"/>
      <c r="E12" s="103"/>
      <c r="F12" s="11">
        <f>SUM(F6:F11)</f>
        <v>200.3</v>
      </c>
      <c r="G12" s="11">
        <f>SUM(G6:G11)</f>
        <v>200.3</v>
      </c>
    </row>
    <row r="14" spans="2:9" ht="16" thickBot="1" x14ac:dyDescent="0.25"/>
    <row r="15" spans="2:9" ht="16" thickBot="1" x14ac:dyDescent="0.25">
      <c r="B15" s="98" t="s">
        <v>55</v>
      </c>
      <c r="C15" s="99"/>
      <c r="D15" s="99"/>
      <c r="E15" s="99"/>
      <c r="F15" s="99"/>
      <c r="G15" s="100"/>
    </row>
    <row r="16" spans="2:9" ht="27" customHeight="1" thickBot="1" x14ac:dyDescent="0.25">
      <c r="B16" s="30" t="str">
        <f>B4</f>
        <v>Minimum Qualification - S10</v>
      </c>
      <c r="C16" s="95" t="str">
        <f>C4</f>
        <v>A minimum of five (5) years of experience working with Health and Human Services program policy and requirements as related to eligibility determination, outcomes, noticing and reporting.</v>
      </c>
      <c r="D16" s="96"/>
      <c r="E16" s="96"/>
      <c r="F16" s="96"/>
      <c r="G16" s="97"/>
    </row>
    <row r="17" spans="2:11" ht="16" thickBot="1" x14ac:dyDescent="0.25">
      <c r="B17" s="73" t="s">
        <v>56</v>
      </c>
      <c r="C17" s="74"/>
      <c r="D17" s="74"/>
      <c r="E17" s="75"/>
      <c r="F17" s="73" t="s">
        <v>57</v>
      </c>
      <c r="G17" s="75"/>
    </row>
    <row r="18" spans="2:11" ht="55.5" customHeight="1" thickBot="1" x14ac:dyDescent="0.25">
      <c r="B18" s="18" t="s">
        <v>58</v>
      </c>
      <c r="C18" s="76" t="s">
        <v>59</v>
      </c>
      <c r="D18" s="77"/>
      <c r="E18" s="78"/>
      <c r="F18" s="18" t="s">
        <v>60</v>
      </c>
      <c r="G18" s="36" t="s">
        <v>61</v>
      </c>
    </row>
    <row r="19" spans="2:11" ht="16" thickBot="1" x14ac:dyDescent="0.25">
      <c r="B19" s="18" t="s">
        <v>62</v>
      </c>
      <c r="C19" s="79" t="s">
        <v>63</v>
      </c>
      <c r="D19" s="80"/>
      <c r="E19" s="81"/>
      <c r="F19" s="18" t="s">
        <v>64</v>
      </c>
      <c r="G19" s="16" t="s">
        <v>65</v>
      </c>
    </row>
    <row r="20" spans="2:11" ht="16" thickBot="1" x14ac:dyDescent="0.25">
      <c r="B20" s="18" t="s">
        <v>66</v>
      </c>
      <c r="C20" s="38">
        <v>44057</v>
      </c>
      <c r="D20" s="17" t="s">
        <v>67</v>
      </c>
      <c r="E20" s="38">
        <v>45957</v>
      </c>
      <c r="F20" s="18" t="s">
        <v>68</v>
      </c>
      <c r="G20" s="39" t="s">
        <v>69</v>
      </c>
    </row>
    <row r="21" spans="2:11" ht="57" thickBot="1" x14ac:dyDescent="0.25">
      <c r="B21" s="18" t="s">
        <v>70</v>
      </c>
      <c r="C21" s="45" t="s">
        <v>71</v>
      </c>
      <c r="D21" s="18" t="s">
        <v>72</v>
      </c>
      <c r="E21" s="35">
        <v>1</v>
      </c>
      <c r="F21" s="18" t="s">
        <v>73</v>
      </c>
      <c r="G21" s="42" t="s">
        <v>74</v>
      </c>
    </row>
    <row r="22" spans="2:11" ht="409" customHeight="1" x14ac:dyDescent="0.2">
      <c r="B22" s="82" t="s">
        <v>75</v>
      </c>
      <c r="C22" s="107" t="s">
        <v>76</v>
      </c>
      <c r="D22" s="108"/>
      <c r="E22" s="108"/>
      <c r="F22" s="108"/>
      <c r="G22" s="109"/>
      <c r="I22" s="34"/>
    </row>
    <row r="23" spans="2:11" ht="409" customHeight="1" thickBot="1" x14ac:dyDescent="0.25">
      <c r="B23" s="83"/>
      <c r="C23" s="110"/>
      <c r="D23" s="110"/>
      <c r="E23" s="110"/>
      <c r="F23" s="110"/>
      <c r="G23" s="111"/>
      <c r="K23" s="37"/>
    </row>
    <row r="24" spans="2:11" ht="15.75" customHeight="1" thickBot="1" x14ac:dyDescent="0.25">
      <c r="B24" s="92"/>
      <c r="C24" s="93"/>
      <c r="D24" s="93"/>
      <c r="E24" s="93"/>
      <c r="F24" s="93"/>
      <c r="G24" s="94"/>
    </row>
    <row r="25" spans="2:11" ht="16" thickBot="1" x14ac:dyDescent="0.25">
      <c r="B25" s="73" t="s">
        <v>77</v>
      </c>
      <c r="C25" s="74"/>
      <c r="D25" s="74"/>
      <c r="E25" s="75"/>
      <c r="F25" s="73" t="s">
        <v>57</v>
      </c>
      <c r="G25" s="75"/>
    </row>
    <row r="26" spans="2:11" ht="29" thickBot="1" x14ac:dyDescent="0.25">
      <c r="B26" s="18" t="s">
        <v>58</v>
      </c>
      <c r="C26" s="76" t="s">
        <v>78</v>
      </c>
      <c r="D26" s="77"/>
      <c r="E26" s="78"/>
      <c r="F26" s="18" t="s">
        <v>60</v>
      </c>
      <c r="G26" s="36" t="s">
        <v>79</v>
      </c>
    </row>
    <row r="27" spans="2:11" ht="29" thickBot="1" x14ac:dyDescent="0.25">
      <c r="B27" s="18" t="s">
        <v>62</v>
      </c>
      <c r="C27" s="79" t="s">
        <v>80</v>
      </c>
      <c r="D27" s="80"/>
      <c r="E27" s="81"/>
      <c r="F27" s="18" t="s">
        <v>64</v>
      </c>
      <c r="G27" s="36" t="s">
        <v>81</v>
      </c>
    </row>
    <row r="28" spans="2:11" ht="16" thickBot="1" x14ac:dyDescent="0.25">
      <c r="B28" s="18" t="s">
        <v>82</v>
      </c>
      <c r="C28" s="38">
        <v>41000</v>
      </c>
      <c r="D28" s="17" t="s">
        <v>83</v>
      </c>
      <c r="E28" s="38">
        <v>42307</v>
      </c>
      <c r="F28" s="18" t="s">
        <v>68</v>
      </c>
      <c r="G28" s="41" t="s">
        <v>84</v>
      </c>
    </row>
    <row r="29" spans="2:11" ht="56" x14ac:dyDescent="0.2">
      <c r="B29" s="18" t="s">
        <v>70</v>
      </c>
      <c r="C29" s="33" t="s">
        <v>85</v>
      </c>
      <c r="D29" s="18" t="s">
        <v>72</v>
      </c>
      <c r="E29" s="35">
        <v>1</v>
      </c>
      <c r="F29" s="18" t="s">
        <v>73</v>
      </c>
      <c r="G29" s="43" t="s">
        <v>86</v>
      </c>
    </row>
    <row r="30" spans="2:11" ht="213" customHeight="1" x14ac:dyDescent="0.2">
      <c r="B30" s="82" t="s">
        <v>75</v>
      </c>
      <c r="C30" s="112" t="s">
        <v>87</v>
      </c>
      <c r="D30" s="112"/>
      <c r="E30" s="112"/>
      <c r="F30" s="112"/>
      <c r="G30" s="113"/>
    </row>
    <row r="31" spans="2:11" ht="159" customHeight="1" thickBot="1" x14ac:dyDescent="0.25">
      <c r="B31" s="83"/>
      <c r="C31" s="114"/>
      <c r="D31" s="114"/>
      <c r="E31" s="114"/>
      <c r="F31" s="114"/>
      <c r="G31" s="115"/>
    </row>
    <row r="32" spans="2:11" ht="16" thickBot="1" x14ac:dyDescent="0.25">
      <c r="B32" s="92"/>
      <c r="C32" s="93"/>
      <c r="D32" s="93"/>
      <c r="E32" s="93"/>
      <c r="F32" s="93"/>
      <c r="G32" s="94"/>
    </row>
    <row r="33" spans="2:7" ht="16" thickBot="1" x14ac:dyDescent="0.25">
      <c r="B33" s="73" t="s">
        <v>88</v>
      </c>
      <c r="C33" s="74"/>
      <c r="D33" s="74"/>
      <c r="E33" s="75"/>
      <c r="F33" s="73" t="s">
        <v>57</v>
      </c>
      <c r="G33" s="75"/>
    </row>
    <row r="34" spans="2:7" ht="57" thickBot="1" x14ac:dyDescent="0.25">
      <c r="B34" s="18" t="s">
        <v>58</v>
      </c>
      <c r="C34" s="76" t="s">
        <v>89</v>
      </c>
      <c r="D34" s="77"/>
      <c r="E34" s="78"/>
      <c r="F34" s="18" t="s">
        <v>60</v>
      </c>
      <c r="G34" s="36" t="s">
        <v>90</v>
      </c>
    </row>
    <row r="35" spans="2:7" ht="16" thickBot="1" x14ac:dyDescent="0.25">
      <c r="B35" s="18" t="s">
        <v>62</v>
      </c>
      <c r="C35" s="79" t="s">
        <v>91</v>
      </c>
      <c r="D35" s="80"/>
      <c r="E35" s="81"/>
      <c r="F35" s="18" t="s">
        <v>64</v>
      </c>
      <c r="G35" s="16" t="s">
        <v>92</v>
      </c>
    </row>
    <row r="36" spans="2:7" ht="16" thickBot="1" x14ac:dyDescent="0.25">
      <c r="B36" s="18" t="s">
        <v>66</v>
      </c>
      <c r="C36" s="38">
        <v>37165</v>
      </c>
      <c r="D36" s="17" t="s">
        <v>83</v>
      </c>
      <c r="E36" s="38">
        <v>40053</v>
      </c>
      <c r="F36" s="18" t="s">
        <v>68</v>
      </c>
      <c r="G36" s="39" t="s">
        <v>93</v>
      </c>
    </row>
    <row r="37" spans="2:7" ht="28" x14ac:dyDescent="0.2">
      <c r="B37" s="18" t="s">
        <v>70</v>
      </c>
      <c r="C37" s="33" t="s">
        <v>94</v>
      </c>
      <c r="D37" s="18" t="s">
        <v>72</v>
      </c>
      <c r="E37" s="35">
        <v>1</v>
      </c>
      <c r="F37" s="18" t="s">
        <v>73</v>
      </c>
      <c r="G37" s="44" t="s">
        <v>95</v>
      </c>
    </row>
    <row r="38" spans="2:7" ht="257.25" customHeight="1" x14ac:dyDescent="0.2">
      <c r="B38" s="82" t="s">
        <v>75</v>
      </c>
      <c r="C38" s="84" t="s">
        <v>96</v>
      </c>
      <c r="D38" s="84"/>
      <c r="E38" s="84"/>
      <c r="F38" s="84"/>
      <c r="G38" s="85"/>
    </row>
    <row r="39" spans="2:7" ht="296.25" customHeight="1" thickBot="1" x14ac:dyDescent="0.25">
      <c r="B39" s="83"/>
      <c r="C39" s="86"/>
      <c r="D39" s="86"/>
      <c r="E39" s="86"/>
      <c r="F39" s="86"/>
      <c r="G39" s="87"/>
    </row>
    <row r="40" spans="2:7" x14ac:dyDescent="0.2">
      <c r="B40" s="92"/>
      <c r="C40" s="93"/>
      <c r="D40" s="93"/>
      <c r="E40" s="93"/>
      <c r="F40" s="93"/>
      <c r="G40" s="94"/>
    </row>
    <row r="41" spans="2:7" ht="16" thickBot="1" x14ac:dyDescent="0.25">
      <c r="B41" s="73" t="s">
        <v>97</v>
      </c>
      <c r="C41" s="74"/>
      <c r="D41" s="74"/>
      <c r="E41" s="75"/>
      <c r="F41" s="73" t="s">
        <v>57</v>
      </c>
      <c r="G41" s="75"/>
    </row>
    <row r="42" spans="2:7" ht="16" thickBot="1" x14ac:dyDescent="0.25">
      <c r="B42" s="18" t="s">
        <v>58</v>
      </c>
      <c r="C42" s="76"/>
      <c r="D42" s="77"/>
      <c r="E42" s="78"/>
      <c r="F42" s="18" t="s">
        <v>60</v>
      </c>
      <c r="G42" s="16"/>
    </row>
    <row r="43" spans="2:7" ht="16" thickBot="1" x14ac:dyDescent="0.25">
      <c r="B43" s="18" t="s">
        <v>62</v>
      </c>
      <c r="C43" s="79"/>
      <c r="D43" s="80"/>
      <c r="E43" s="81"/>
      <c r="F43" s="18" t="s">
        <v>64</v>
      </c>
      <c r="G43" s="16"/>
    </row>
    <row r="44" spans="2:7" ht="16" thickBot="1" x14ac:dyDescent="0.25">
      <c r="B44" s="18" t="s">
        <v>66</v>
      </c>
      <c r="C44" s="38"/>
      <c r="D44" s="17" t="s">
        <v>83</v>
      </c>
      <c r="E44" s="38"/>
      <c r="F44" s="18" t="s">
        <v>68</v>
      </c>
      <c r="G44" s="39"/>
    </row>
    <row r="45" spans="2:7" ht="16" thickBot="1" x14ac:dyDescent="0.25">
      <c r="B45" s="18" t="s">
        <v>70</v>
      </c>
      <c r="C45" s="15"/>
      <c r="D45" s="18" t="s">
        <v>72</v>
      </c>
      <c r="E45" s="14"/>
      <c r="F45" s="18" t="s">
        <v>73</v>
      </c>
      <c r="G45" s="16"/>
    </row>
    <row r="46" spans="2:7" x14ac:dyDescent="0.2">
      <c r="B46" s="82" t="s">
        <v>75</v>
      </c>
      <c r="C46" s="88"/>
      <c r="D46" s="88"/>
      <c r="E46" s="88"/>
      <c r="F46" s="88"/>
      <c r="G46" s="89"/>
    </row>
    <row r="47" spans="2:7" ht="51.75" customHeight="1" thickBot="1" x14ac:dyDescent="0.25">
      <c r="B47" s="83"/>
      <c r="C47" s="90"/>
      <c r="D47" s="90"/>
      <c r="E47" s="90"/>
      <c r="F47" s="90"/>
      <c r="G47" s="91"/>
    </row>
    <row r="48" spans="2:7" ht="16" thickBot="1" x14ac:dyDescent="0.25">
      <c r="B48" s="92"/>
      <c r="C48" s="93"/>
      <c r="D48" s="93"/>
      <c r="E48" s="93"/>
      <c r="F48" s="93"/>
      <c r="G48" s="94"/>
    </row>
    <row r="49" spans="2:7" ht="16" thickBot="1" x14ac:dyDescent="0.25">
      <c r="B49" s="73" t="s">
        <v>98</v>
      </c>
      <c r="C49" s="74"/>
      <c r="D49" s="74"/>
      <c r="E49" s="75"/>
      <c r="F49" s="73" t="s">
        <v>57</v>
      </c>
      <c r="G49" s="75"/>
    </row>
    <row r="50" spans="2:7" ht="16" thickBot="1" x14ac:dyDescent="0.25">
      <c r="B50" s="18" t="s">
        <v>58</v>
      </c>
      <c r="C50" s="76"/>
      <c r="D50" s="77"/>
      <c r="E50" s="78"/>
      <c r="F50" s="18" t="s">
        <v>60</v>
      </c>
      <c r="G50" s="16"/>
    </row>
    <row r="51" spans="2:7" ht="16" thickBot="1" x14ac:dyDescent="0.25">
      <c r="B51" s="18" t="s">
        <v>62</v>
      </c>
      <c r="C51" s="79"/>
      <c r="D51" s="80"/>
      <c r="E51" s="81"/>
      <c r="F51" s="18" t="s">
        <v>64</v>
      </c>
      <c r="G51" s="16"/>
    </row>
    <row r="52" spans="2:7" ht="16" thickBot="1" x14ac:dyDescent="0.25">
      <c r="B52" s="18" t="s">
        <v>66</v>
      </c>
      <c r="C52" s="38"/>
      <c r="D52" s="17" t="s">
        <v>83</v>
      </c>
      <c r="E52" s="38"/>
      <c r="F52" s="18" t="s">
        <v>68</v>
      </c>
      <c r="G52" s="39"/>
    </row>
    <row r="53" spans="2:7" ht="16" thickBot="1" x14ac:dyDescent="0.25">
      <c r="B53" s="18" t="s">
        <v>70</v>
      </c>
      <c r="C53" s="15"/>
      <c r="D53" s="18" t="s">
        <v>72</v>
      </c>
      <c r="E53" s="14"/>
      <c r="F53" s="18" t="s">
        <v>73</v>
      </c>
      <c r="G53" s="16"/>
    </row>
    <row r="54" spans="2:7" x14ac:dyDescent="0.2">
      <c r="B54" s="82" t="s">
        <v>75</v>
      </c>
      <c r="C54" s="88"/>
      <c r="D54" s="88"/>
      <c r="E54" s="88"/>
      <c r="F54" s="88"/>
      <c r="G54" s="89"/>
    </row>
    <row r="55" spans="2:7" ht="51.75" customHeight="1" thickBot="1" x14ac:dyDescent="0.25">
      <c r="B55" s="83"/>
      <c r="C55" s="90"/>
      <c r="D55" s="90"/>
      <c r="E55" s="90"/>
      <c r="F55" s="90"/>
      <c r="G55" s="91"/>
    </row>
    <row r="56" spans="2:7" ht="16" thickBot="1" x14ac:dyDescent="0.25">
      <c r="B56" s="92"/>
      <c r="C56" s="93"/>
      <c r="D56" s="93"/>
      <c r="E56" s="93"/>
      <c r="F56" s="93"/>
      <c r="G56" s="94"/>
    </row>
    <row r="57" spans="2:7" ht="16" thickBot="1" x14ac:dyDescent="0.25">
      <c r="B57" s="73" t="s">
        <v>99</v>
      </c>
      <c r="C57" s="74"/>
      <c r="D57" s="74"/>
      <c r="E57" s="75"/>
      <c r="F57" s="73" t="s">
        <v>57</v>
      </c>
      <c r="G57" s="75"/>
    </row>
    <row r="58" spans="2:7" ht="16" thickBot="1" x14ac:dyDescent="0.25">
      <c r="B58" s="18" t="s">
        <v>58</v>
      </c>
      <c r="C58" s="76"/>
      <c r="D58" s="77"/>
      <c r="E58" s="78"/>
      <c r="F58" s="18" t="s">
        <v>60</v>
      </c>
      <c r="G58" s="16"/>
    </row>
    <row r="59" spans="2:7" ht="16" thickBot="1" x14ac:dyDescent="0.25">
      <c r="B59" s="18" t="s">
        <v>62</v>
      </c>
      <c r="C59" s="79"/>
      <c r="D59" s="80"/>
      <c r="E59" s="81"/>
      <c r="F59" s="18" t="s">
        <v>64</v>
      </c>
      <c r="G59" s="16"/>
    </row>
    <row r="60" spans="2:7" ht="16" thickBot="1" x14ac:dyDescent="0.25">
      <c r="B60" s="18" t="s">
        <v>66</v>
      </c>
      <c r="C60" s="38"/>
      <c r="D60" s="17" t="s">
        <v>83</v>
      </c>
      <c r="E60" s="38"/>
      <c r="F60" s="18" t="s">
        <v>68</v>
      </c>
      <c r="G60" s="39"/>
    </row>
    <row r="61" spans="2:7" ht="16" thickBot="1" x14ac:dyDescent="0.25">
      <c r="B61" s="18" t="s">
        <v>70</v>
      </c>
      <c r="C61" s="15"/>
      <c r="D61" s="18" t="s">
        <v>72</v>
      </c>
      <c r="E61" s="14"/>
      <c r="F61" s="18" t="s">
        <v>73</v>
      </c>
      <c r="G61" s="16"/>
    </row>
    <row r="62" spans="2:7" x14ac:dyDescent="0.2">
      <c r="B62" s="82" t="s">
        <v>75</v>
      </c>
      <c r="C62" s="88"/>
      <c r="D62" s="88"/>
      <c r="E62" s="88"/>
      <c r="F62" s="88"/>
      <c r="G62" s="89"/>
    </row>
    <row r="63" spans="2:7" ht="51.75" customHeight="1" thickBot="1" x14ac:dyDescent="0.25">
      <c r="B63" s="83"/>
      <c r="C63" s="90"/>
      <c r="D63" s="90"/>
      <c r="E63" s="90"/>
      <c r="F63" s="90"/>
      <c r="G63" s="91"/>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1B548343-67DE-7141-A9EB-C02529E7770F}"/>
    <hyperlink ref="G37" r:id="rId2" xr:uid="{1F644F9D-9E1C-754C-8D4B-CE67B762A577}"/>
    <hyperlink ref="G29" r:id="rId3" xr:uid="{12BD7E3B-F5C3-C24C-A36E-B8674DB8B639}"/>
  </hyperlinks>
  <pageMargins left="0.25" right="0.25" top="0.25" bottom="0.5" header="0.3" footer="0.3"/>
  <pageSetup scale="64" fitToHeight="4"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E98AF-E8F4-EE41-AB86-7D4CBAA5F2A6}">
  <sheetPr codeName="Sheet4">
    <pageSetUpPr fitToPage="1"/>
  </sheetPr>
  <dimension ref="B1:L63"/>
  <sheetViews>
    <sheetView zoomScale="110" zoomScaleNormal="110" workbookViewId="0">
      <selection activeCell="C22" sqref="C22:G23"/>
    </sheetView>
  </sheetViews>
  <sheetFormatPr baseColWidth="10" defaultColWidth="8.83203125" defaultRowHeight="15" x14ac:dyDescent="0.2"/>
  <cols>
    <col min="1" max="1" width="3.33203125" customWidth="1"/>
    <col min="2" max="2" width="36.1640625" customWidth="1"/>
    <col min="3" max="7" width="24.5" customWidth="1"/>
    <col min="8" max="8" width="3.33203125" customWidth="1"/>
    <col min="9" max="9" width="22.33203125" customWidth="1"/>
    <col min="10" max="10" width="8.83203125" customWidth="1"/>
  </cols>
  <sheetData>
    <row r="1" spans="2:10" ht="16" thickBot="1" x14ac:dyDescent="0.25">
      <c r="I1" s="21"/>
      <c r="J1" s="19"/>
    </row>
    <row r="2" spans="2:10" ht="16" thickBot="1" x14ac:dyDescent="0.25">
      <c r="B2" s="98" t="s">
        <v>43</v>
      </c>
      <c r="C2" s="99"/>
      <c r="D2" s="99"/>
      <c r="E2" s="99"/>
      <c r="F2" s="99"/>
      <c r="G2" s="100"/>
    </row>
    <row r="3" spans="2:10" ht="16" thickBot="1" x14ac:dyDescent="0.25">
      <c r="B3" s="31" t="s">
        <v>44</v>
      </c>
      <c r="C3" s="104" t="str">
        <f>Summary!D4</f>
        <v>ClearBest</v>
      </c>
      <c r="D3" s="105"/>
      <c r="E3" s="29" t="s">
        <v>45</v>
      </c>
      <c r="F3" s="106" t="str">
        <f>Summary!J4</f>
        <v>Emmeil Davis</v>
      </c>
      <c r="G3" s="105"/>
    </row>
    <row r="4" spans="2:10" ht="31.5" customHeight="1" thickBot="1" x14ac:dyDescent="0.25">
      <c r="B4" s="31" t="s">
        <v>100</v>
      </c>
      <c r="C4" s="95" t="s">
        <v>101</v>
      </c>
      <c r="D4" s="96"/>
      <c r="E4" s="96"/>
      <c r="F4" s="96"/>
      <c r="G4" s="97"/>
      <c r="H4" s="10"/>
    </row>
    <row r="5" spans="2:10" s="4" customFormat="1" ht="16" thickBot="1" x14ac:dyDescent="0.25">
      <c r="B5" s="5" t="s">
        <v>48</v>
      </c>
      <c r="C5" s="6" t="s">
        <v>49</v>
      </c>
      <c r="D5" s="6" t="s">
        <v>50</v>
      </c>
      <c r="E5" s="6" t="s">
        <v>51</v>
      </c>
      <c r="F5" s="6" t="s">
        <v>52</v>
      </c>
      <c r="G5" s="12" t="s">
        <v>53</v>
      </c>
    </row>
    <row r="6" spans="2:10" ht="16" thickBot="1" x14ac:dyDescent="0.25">
      <c r="B6" s="13" t="str">
        <f>IF(ISTEXT(C19),C19,"")</f>
        <v>CalSAWS Migration Project and M&amp;O</v>
      </c>
      <c r="C6" s="7">
        <f>IF(ISTEXT(C19),C20,)</f>
        <v>44057</v>
      </c>
      <c r="D6" s="7">
        <f>IF(ISTEXT(C19),E20,)</f>
        <v>45957</v>
      </c>
      <c r="E6" s="8">
        <f>E21</f>
        <v>1</v>
      </c>
      <c r="F6" s="9">
        <f>IF(ISTEXT(C19),DAYS360(C6,D6)/30,)</f>
        <v>62.43333333333333</v>
      </c>
      <c r="G6" s="9">
        <f>E6*F6</f>
        <v>62.43333333333333</v>
      </c>
      <c r="I6" s="20"/>
      <c r="J6" s="20"/>
    </row>
    <row r="7" spans="2:10" ht="16" thickBot="1" x14ac:dyDescent="0.25">
      <c r="B7" s="13" t="str">
        <f>IF(ISTEXT(C27),C27,"")</f>
        <v>CalHEERS DD&amp;I</v>
      </c>
      <c r="C7" s="7">
        <f>IF(ISTEXT(C27),C28,"")</f>
        <v>41000</v>
      </c>
      <c r="D7" s="7">
        <f>IF(ISTEXT(C27),E28,"")</f>
        <v>42307</v>
      </c>
      <c r="E7" s="8">
        <f>E29</f>
        <v>1</v>
      </c>
      <c r="F7" s="9">
        <f>IF(ISTEXT(C27),DAYS360(C7,D7)/30,)</f>
        <v>42.966666666666669</v>
      </c>
      <c r="G7" s="9">
        <f t="shared" ref="G7:G11" si="0">E7*F7</f>
        <v>42.966666666666669</v>
      </c>
      <c r="I7" s="20"/>
      <c r="J7" s="20"/>
    </row>
    <row r="8" spans="2:10" ht="16" thickBot="1" x14ac:dyDescent="0.25">
      <c r="B8" s="13" t="str">
        <f>IF(ISTEXT(C35),C35,"")</f>
        <v>Consortium IV (C-IV)</v>
      </c>
      <c r="C8" s="7">
        <f>IF(ISTEXT(C35),C36,"")</f>
        <v>37165</v>
      </c>
      <c r="D8" s="7">
        <f>IF(ISTEXT(C35),E36,"")</f>
        <v>40053</v>
      </c>
      <c r="E8" s="8">
        <f>E37</f>
        <v>1</v>
      </c>
      <c r="F8" s="9">
        <f>IF(ISTEXT(C35),DAYS360(C8,D8)/30,)</f>
        <v>94.9</v>
      </c>
      <c r="G8" s="9">
        <f t="shared" si="0"/>
        <v>94.9</v>
      </c>
      <c r="I8" s="20"/>
      <c r="J8" s="20"/>
    </row>
    <row r="9" spans="2:10" ht="16" thickBot="1" x14ac:dyDescent="0.25">
      <c r="B9" s="13" t="str">
        <f>IF(ISTEXT(C43),C43,"")</f>
        <v/>
      </c>
      <c r="C9" s="7" t="str">
        <f>IF(ISTEXT(C43),C44,"")</f>
        <v/>
      </c>
      <c r="D9" s="7" t="str">
        <f>IF(ISTEXT(C43),E44,"")</f>
        <v/>
      </c>
      <c r="E9" s="8">
        <f>E45</f>
        <v>0</v>
      </c>
      <c r="F9" s="9">
        <f>IF(ISTEXT(C43),DAYS360(C9,D9)/30,)</f>
        <v>0</v>
      </c>
      <c r="G9" s="9">
        <f t="shared" si="0"/>
        <v>0</v>
      </c>
      <c r="I9" s="20"/>
      <c r="J9" s="20"/>
    </row>
    <row r="10" spans="2:10" ht="16" thickBot="1" x14ac:dyDescent="0.25">
      <c r="B10" s="13" t="str">
        <f>IF(ISTEXT(C51),C51,"")</f>
        <v/>
      </c>
      <c r="C10" s="27" t="str">
        <f>IF(ISTEXT(C51),C52,"")</f>
        <v/>
      </c>
      <c r="D10" s="27" t="str">
        <f>IF(ISTEXT(C51),E52,"")</f>
        <v/>
      </c>
      <c r="E10" s="8">
        <f>E53</f>
        <v>0</v>
      </c>
      <c r="F10" s="9">
        <f>IF(ISTEXT(C51),DAYS360(C10,D10)/30,)</f>
        <v>0</v>
      </c>
      <c r="G10" s="9">
        <f t="shared" si="0"/>
        <v>0</v>
      </c>
      <c r="I10" s="20"/>
      <c r="J10" s="20"/>
    </row>
    <row r="11" spans="2:10" ht="16" thickBot="1" x14ac:dyDescent="0.25">
      <c r="B11" s="13" t="str">
        <f>IF(ISTEXT(C59),C59,"")</f>
        <v/>
      </c>
      <c r="C11" s="7" t="str">
        <f>IF(ISTEXT(C59),C60,"")</f>
        <v/>
      </c>
      <c r="D11" s="7" t="str">
        <f>IF(ISTEXT(C59),E60,"")</f>
        <v/>
      </c>
      <c r="E11" s="8">
        <f>E61</f>
        <v>0</v>
      </c>
      <c r="F11" s="9">
        <f>IF(ISTEXT(C59),DAYS360(C11,D11)/30,)</f>
        <v>0</v>
      </c>
      <c r="G11" s="9">
        <f t="shared" si="0"/>
        <v>0</v>
      </c>
      <c r="I11" s="20"/>
      <c r="J11" s="20"/>
    </row>
    <row r="12" spans="2:10" ht="16" thickBot="1" x14ac:dyDescent="0.25">
      <c r="B12" s="101" t="s">
        <v>54</v>
      </c>
      <c r="C12" s="102"/>
      <c r="D12" s="102"/>
      <c r="E12" s="103"/>
      <c r="F12" s="11">
        <f>SUM(F6:F11)</f>
        <v>200.3</v>
      </c>
      <c r="G12" s="11">
        <f>SUM(G6:G11)</f>
        <v>200.3</v>
      </c>
    </row>
    <row r="14" spans="2:10" ht="16" thickBot="1" x14ac:dyDescent="0.25"/>
    <row r="15" spans="2:10" ht="16" thickBot="1" x14ac:dyDescent="0.25">
      <c r="B15" s="98" t="s">
        <v>55</v>
      </c>
      <c r="C15" s="99"/>
      <c r="D15" s="99"/>
      <c r="E15" s="99"/>
      <c r="F15" s="99"/>
      <c r="G15" s="100"/>
    </row>
    <row r="16" spans="2:10" ht="27" customHeight="1" thickBot="1" x14ac:dyDescent="0.25">
      <c r="B16" s="30" t="str">
        <f>B4</f>
        <v>Minimum Qualification - S11</v>
      </c>
      <c r="C16" s="95" t="str">
        <f>C4</f>
        <v>A minimum of four (4) years of experience in design and testing of eligibility systems in a systems integrator or QA role.</v>
      </c>
      <c r="D16" s="96"/>
      <c r="E16" s="96"/>
      <c r="F16" s="96"/>
      <c r="G16" s="97"/>
    </row>
    <row r="17" spans="2:12" ht="16" thickBot="1" x14ac:dyDescent="0.25">
      <c r="B17" s="73" t="s">
        <v>56</v>
      </c>
      <c r="C17" s="74"/>
      <c r="D17" s="74"/>
      <c r="E17" s="75"/>
      <c r="F17" s="73" t="s">
        <v>57</v>
      </c>
      <c r="G17" s="75"/>
    </row>
    <row r="18" spans="2:12" ht="59.25" customHeight="1" thickBot="1" x14ac:dyDescent="0.25">
      <c r="B18" s="18" t="s">
        <v>58</v>
      </c>
      <c r="C18" s="76" t="s">
        <v>59</v>
      </c>
      <c r="D18" s="77"/>
      <c r="E18" s="78"/>
      <c r="F18" s="18" t="s">
        <v>60</v>
      </c>
      <c r="G18" s="36" t="s">
        <v>61</v>
      </c>
    </row>
    <row r="19" spans="2:12" ht="16" thickBot="1" x14ac:dyDescent="0.25">
      <c r="B19" s="18" t="s">
        <v>62</v>
      </c>
      <c r="C19" s="79" t="s">
        <v>63</v>
      </c>
      <c r="D19" s="80"/>
      <c r="E19" s="81"/>
      <c r="F19" s="18" t="s">
        <v>64</v>
      </c>
      <c r="G19" s="16" t="s">
        <v>65</v>
      </c>
    </row>
    <row r="20" spans="2:12" ht="16" thickBot="1" x14ac:dyDescent="0.25">
      <c r="B20" s="18" t="s">
        <v>66</v>
      </c>
      <c r="C20" s="38">
        <v>44057</v>
      </c>
      <c r="D20" s="17" t="s">
        <v>67</v>
      </c>
      <c r="E20" s="38">
        <v>45957</v>
      </c>
      <c r="F20" s="18" t="s">
        <v>68</v>
      </c>
      <c r="G20" s="39" t="s">
        <v>69</v>
      </c>
    </row>
    <row r="21" spans="2:12" ht="57" thickBot="1" x14ac:dyDescent="0.25">
      <c r="B21" s="18" t="s">
        <v>70</v>
      </c>
      <c r="C21" s="45" t="s">
        <v>71</v>
      </c>
      <c r="D21" s="18" t="s">
        <v>72</v>
      </c>
      <c r="E21" s="35">
        <v>1</v>
      </c>
      <c r="F21" s="18" t="s">
        <v>73</v>
      </c>
      <c r="G21" s="42" t="s">
        <v>74</v>
      </c>
    </row>
    <row r="22" spans="2:12" ht="409" customHeight="1" x14ac:dyDescent="0.2">
      <c r="B22" s="82" t="s">
        <v>75</v>
      </c>
      <c r="C22" s="107" t="s">
        <v>102</v>
      </c>
      <c r="D22" s="108"/>
      <c r="E22" s="108"/>
      <c r="F22" s="108"/>
      <c r="G22" s="109"/>
      <c r="J22" s="34"/>
    </row>
    <row r="23" spans="2:12" ht="409" customHeight="1" thickBot="1" x14ac:dyDescent="0.25">
      <c r="B23" s="83"/>
      <c r="C23" s="110"/>
      <c r="D23" s="110"/>
      <c r="E23" s="110"/>
      <c r="F23" s="110"/>
      <c r="G23" s="111"/>
      <c r="I23" s="34"/>
      <c r="L23" s="37"/>
    </row>
    <row r="24" spans="2:12" ht="15.75" customHeight="1" thickBot="1" x14ac:dyDescent="0.25">
      <c r="B24" s="92"/>
      <c r="C24" s="93"/>
      <c r="D24" s="93"/>
      <c r="E24" s="93"/>
      <c r="F24" s="93"/>
      <c r="G24" s="94"/>
    </row>
    <row r="25" spans="2:12" ht="16" thickBot="1" x14ac:dyDescent="0.25">
      <c r="B25" s="73" t="s">
        <v>77</v>
      </c>
      <c r="C25" s="74"/>
      <c r="D25" s="74"/>
      <c r="E25" s="75"/>
      <c r="F25" s="73" t="s">
        <v>57</v>
      </c>
      <c r="G25" s="75"/>
    </row>
    <row r="26" spans="2:12" ht="29" thickBot="1" x14ac:dyDescent="0.25">
      <c r="B26" s="18" t="s">
        <v>58</v>
      </c>
      <c r="C26" s="76" t="s">
        <v>78</v>
      </c>
      <c r="D26" s="77"/>
      <c r="E26" s="78"/>
      <c r="F26" s="18" t="s">
        <v>60</v>
      </c>
      <c r="G26" s="36" t="s">
        <v>79</v>
      </c>
    </row>
    <row r="27" spans="2:12" ht="29" thickBot="1" x14ac:dyDescent="0.25">
      <c r="B27" s="18" t="s">
        <v>62</v>
      </c>
      <c r="C27" s="79" t="s">
        <v>80</v>
      </c>
      <c r="D27" s="80"/>
      <c r="E27" s="81"/>
      <c r="F27" s="18" t="s">
        <v>64</v>
      </c>
      <c r="G27" s="36" t="s">
        <v>81</v>
      </c>
    </row>
    <row r="28" spans="2:12" ht="16" thickBot="1" x14ac:dyDescent="0.25">
      <c r="B28" s="18" t="s">
        <v>82</v>
      </c>
      <c r="C28" s="38">
        <v>41000</v>
      </c>
      <c r="D28" s="17" t="s">
        <v>83</v>
      </c>
      <c r="E28" s="38">
        <v>42307</v>
      </c>
      <c r="F28" s="18" t="s">
        <v>68</v>
      </c>
      <c r="G28" s="41" t="s">
        <v>84</v>
      </c>
    </row>
    <row r="29" spans="2:12" ht="56" x14ac:dyDescent="0.2">
      <c r="B29" s="18" t="s">
        <v>70</v>
      </c>
      <c r="C29" s="33" t="s">
        <v>85</v>
      </c>
      <c r="D29" s="18" t="s">
        <v>72</v>
      </c>
      <c r="E29" s="35">
        <v>1</v>
      </c>
      <c r="F29" s="18" t="s">
        <v>73</v>
      </c>
      <c r="G29" s="43" t="s">
        <v>86</v>
      </c>
    </row>
    <row r="30" spans="2:12" ht="213" customHeight="1" x14ac:dyDescent="0.2">
      <c r="B30" s="82" t="s">
        <v>75</v>
      </c>
      <c r="C30" s="112" t="s">
        <v>103</v>
      </c>
      <c r="D30" s="112"/>
      <c r="E30" s="112"/>
      <c r="F30" s="112"/>
      <c r="G30" s="113"/>
      <c r="I30" s="34"/>
    </row>
    <row r="31" spans="2:12" ht="165" customHeight="1" thickBot="1" x14ac:dyDescent="0.25">
      <c r="B31" s="83"/>
      <c r="C31" s="114"/>
      <c r="D31" s="114"/>
      <c r="E31" s="114"/>
      <c r="F31" s="114"/>
      <c r="G31" s="115"/>
    </row>
    <row r="32" spans="2:12" ht="16" thickBot="1" x14ac:dyDescent="0.25">
      <c r="B32" s="92"/>
      <c r="C32" s="93"/>
      <c r="D32" s="93"/>
      <c r="E32" s="93"/>
      <c r="F32" s="93"/>
      <c r="G32" s="94"/>
    </row>
    <row r="33" spans="2:7" ht="16" thickBot="1" x14ac:dyDescent="0.25">
      <c r="B33" s="73" t="s">
        <v>88</v>
      </c>
      <c r="C33" s="74"/>
      <c r="D33" s="74"/>
      <c r="E33" s="75"/>
      <c r="F33" s="73" t="s">
        <v>57</v>
      </c>
      <c r="G33" s="75"/>
    </row>
    <row r="34" spans="2:7" ht="57" thickBot="1" x14ac:dyDescent="0.25">
      <c r="B34" s="18" t="s">
        <v>58</v>
      </c>
      <c r="C34" s="76" t="s">
        <v>89</v>
      </c>
      <c r="D34" s="77"/>
      <c r="E34" s="78"/>
      <c r="F34" s="18" t="s">
        <v>60</v>
      </c>
      <c r="G34" s="36" t="s">
        <v>90</v>
      </c>
    </row>
    <row r="35" spans="2:7" ht="16" thickBot="1" x14ac:dyDescent="0.25">
      <c r="B35" s="18" t="s">
        <v>62</v>
      </c>
      <c r="C35" s="79" t="s">
        <v>91</v>
      </c>
      <c r="D35" s="80"/>
      <c r="E35" s="81"/>
      <c r="F35" s="18" t="s">
        <v>64</v>
      </c>
      <c r="G35" s="16" t="s">
        <v>92</v>
      </c>
    </row>
    <row r="36" spans="2:7" ht="16" thickBot="1" x14ac:dyDescent="0.25">
      <c r="B36" s="18" t="s">
        <v>66</v>
      </c>
      <c r="C36" s="38">
        <v>37165</v>
      </c>
      <c r="D36" s="17" t="s">
        <v>83</v>
      </c>
      <c r="E36" s="38">
        <v>40053</v>
      </c>
      <c r="F36" s="18" t="s">
        <v>68</v>
      </c>
      <c r="G36" s="39" t="s">
        <v>93</v>
      </c>
    </row>
    <row r="37" spans="2:7" ht="28" x14ac:dyDescent="0.2">
      <c r="B37" s="18" t="s">
        <v>70</v>
      </c>
      <c r="C37" s="33" t="s">
        <v>94</v>
      </c>
      <c r="D37" s="18" t="s">
        <v>72</v>
      </c>
      <c r="E37" s="35">
        <v>1</v>
      </c>
      <c r="F37" s="18" t="s">
        <v>73</v>
      </c>
      <c r="G37" s="44" t="s">
        <v>95</v>
      </c>
    </row>
    <row r="38" spans="2:7" ht="257.25" customHeight="1" x14ac:dyDescent="0.2">
      <c r="B38" s="82" t="s">
        <v>75</v>
      </c>
      <c r="C38" s="84" t="s">
        <v>104</v>
      </c>
      <c r="D38" s="84"/>
      <c r="E38" s="84"/>
      <c r="F38" s="84"/>
      <c r="G38" s="85"/>
    </row>
    <row r="39" spans="2:7" ht="311.25" customHeight="1" thickBot="1" x14ac:dyDescent="0.25">
      <c r="B39" s="83"/>
      <c r="C39" s="86"/>
      <c r="D39" s="86"/>
      <c r="E39" s="86"/>
      <c r="F39" s="86"/>
      <c r="G39" s="87"/>
    </row>
    <row r="40" spans="2:7" x14ac:dyDescent="0.2">
      <c r="B40" s="116"/>
      <c r="C40" s="93"/>
      <c r="D40" s="93"/>
      <c r="E40" s="93"/>
      <c r="F40" s="93"/>
      <c r="G40" s="94"/>
    </row>
    <row r="41" spans="2:7" ht="16" thickBot="1" x14ac:dyDescent="0.25">
      <c r="B41" s="73" t="s">
        <v>97</v>
      </c>
      <c r="C41" s="74"/>
      <c r="D41" s="74"/>
      <c r="E41" s="75"/>
      <c r="F41" s="73" t="s">
        <v>57</v>
      </c>
      <c r="G41" s="75"/>
    </row>
    <row r="42" spans="2:7" ht="16" thickBot="1" x14ac:dyDescent="0.25">
      <c r="B42" s="18" t="s">
        <v>58</v>
      </c>
      <c r="C42" s="76"/>
      <c r="D42" s="77"/>
      <c r="E42" s="78"/>
      <c r="F42" s="18" t="s">
        <v>60</v>
      </c>
      <c r="G42" s="16"/>
    </row>
    <row r="43" spans="2:7" ht="16" thickBot="1" x14ac:dyDescent="0.25">
      <c r="B43" s="18" t="s">
        <v>62</v>
      </c>
      <c r="C43" s="79"/>
      <c r="D43" s="80"/>
      <c r="E43" s="81"/>
      <c r="F43" s="18" t="s">
        <v>64</v>
      </c>
      <c r="G43" s="16"/>
    </row>
    <row r="44" spans="2:7" ht="16" thickBot="1" x14ac:dyDescent="0.25">
      <c r="B44" s="18" t="s">
        <v>66</v>
      </c>
      <c r="C44" s="38"/>
      <c r="D44" s="17" t="s">
        <v>83</v>
      </c>
      <c r="E44" s="38"/>
      <c r="F44" s="18" t="s">
        <v>68</v>
      </c>
      <c r="G44" s="39"/>
    </row>
    <row r="45" spans="2:7" ht="16" thickBot="1" x14ac:dyDescent="0.25">
      <c r="B45" s="18" t="s">
        <v>70</v>
      </c>
      <c r="C45" s="15"/>
      <c r="D45" s="18" t="s">
        <v>72</v>
      </c>
      <c r="E45" s="14"/>
      <c r="F45" s="18" t="s">
        <v>73</v>
      </c>
      <c r="G45" s="16"/>
    </row>
    <row r="46" spans="2:7" x14ac:dyDescent="0.2">
      <c r="B46" s="82" t="s">
        <v>75</v>
      </c>
      <c r="C46" s="88"/>
      <c r="D46" s="88"/>
      <c r="E46" s="88"/>
      <c r="F46" s="88"/>
      <c r="G46" s="89"/>
    </row>
    <row r="47" spans="2:7" ht="51.75" customHeight="1" thickBot="1" x14ac:dyDescent="0.25">
      <c r="B47" s="83"/>
      <c r="C47" s="90"/>
      <c r="D47" s="90"/>
      <c r="E47" s="90"/>
      <c r="F47" s="90"/>
      <c r="G47" s="91"/>
    </row>
    <row r="48" spans="2:7" ht="16" thickBot="1" x14ac:dyDescent="0.25">
      <c r="B48" s="92"/>
      <c r="C48" s="93"/>
      <c r="D48" s="93"/>
      <c r="E48" s="93"/>
      <c r="F48" s="93"/>
      <c r="G48" s="94"/>
    </row>
    <row r="49" spans="2:7" ht="16" thickBot="1" x14ac:dyDescent="0.25">
      <c r="B49" s="73" t="s">
        <v>98</v>
      </c>
      <c r="C49" s="74"/>
      <c r="D49" s="74"/>
      <c r="E49" s="75"/>
      <c r="F49" s="73" t="s">
        <v>57</v>
      </c>
      <c r="G49" s="75"/>
    </row>
    <row r="50" spans="2:7" ht="16" thickBot="1" x14ac:dyDescent="0.25">
      <c r="B50" s="18" t="s">
        <v>58</v>
      </c>
      <c r="C50" s="76"/>
      <c r="D50" s="77"/>
      <c r="E50" s="78"/>
      <c r="F50" s="18" t="s">
        <v>60</v>
      </c>
      <c r="G50" s="16"/>
    </row>
    <row r="51" spans="2:7" ht="16" thickBot="1" x14ac:dyDescent="0.25">
      <c r="B51" s="18" t="s">
        <v>62</v>
      </c>
      <c r="C51" s="79"/>
      <c r="D51" s="80"/>
      <c r="E51" s="81"/>
      <c r="F51" s="18" t="s">
        <v>64</v>
      </c>
      <c r="G51" s="16"/>
    </row>
    <row r="52" spans="2:7" ht="16" thickBot="1" x14ac:dyDescent="0.25">
      <c r="B52" s="18" t="s">
        <v>66</v>
      </c>
      <c r="C52" s="38"/>
      <c r="D52" s="17" t="s">
        <v>83</v>
      </c>
      <c r="E52" s="38"/>
      <c r="F52" s="18" t="s">
        <v>68</v>
      </c>
      <c r="G52" s="39"/>
    </row>
    <row r="53" spans="2:7" ht="16" thickBot="1" x14ac:dyDescent="0.25">
      <c r="B53" s="18" t="s">
        <v>70</v>
      </c>
      <c r="C53" s="15"/>
      <c r="D53" s="18" t="s">
        <v>72</v>
      </c>
      <c r="E53" s="14"/>
      <c r="F53" s="18" t="s">
        <v>73</v>
      </c>
      <c r="G53" s="16"/>
    </row>
    <row r="54" spans="2:7" x14ac:dyDescent="0.2">
      <c r="B54" s="82" t="s">
        <v>75</v>
      </c>
      <c r="C54" s="88"/>
      <c r="D54" s="88"/>
      <c r="E54" s="88"/>
      <c r="F54" s="88"/>
      <c r="G54" s="89"/>
    </row>
    <row r="55" spans="2:7" ht="51.75" customHeight="1" thickBot="1" x14ac:dyDescent="0.25">
      <c r="B55" s="83"/>
      <c r="C55" s="90"/>
      <c r="D55" s="90"/>
      <c r="E55" s="90"/>
      <c r="F55" s="90"/>
      <c r="G55" s="91"/>
    </row>
    <row r="56" spans="2:7" ht="16" thickBot="1" x14ac:dyDescent="0.25">
      <c r="B56" s="92"/>
      <c r="C56" s="93"/>
      <c r="D56" s="93"/>
      <c r="E56" s="93"/>
      <c r="F56" s="93"/>
      <c r="G56" s="94"/>
    </row>
    <row r="57" spans="2:7" ht="16" thickBot="1" x14ac:dyDescent="0.25">
      <c r="B57" s="73" t="s">
        <v>99</v>
      </c>
      <c r="C57" s="74"/>
      <c r="D57" s="74"/>
      <c r="E57" s="75"/>
      <c r="F57" s="73" t="s">
        <v>57</v>
      </c>
      <c r="G57" s="75"/>
    </row>
    <row r="58" spans="2:7" ht="16" thickBot="1" x14ac:dyDescent="0.25">
      <c r="B58" s="18" t="s">
        <v>58</v>
      </c>
      <c r="C58" s="76"/>
      <c r="D58" s="77"/>
      <c r="E58" s="78"/>
      <c r="F58" s="18" t="s">
        <v>60</v>
      </c>
      <c r="G58" s="16"/>
    </row>
    <row r="59" spans="2:7" ht="16" thickBot="1" x14ac:dyDescent="0.25">
      <c r="B59" s="18" t="s">
        <v>62</v>
      </c>
      <c r="C59" s="79"/>
      <c r="D59" s="80"/>
      <c r="E59" s="81"/>
      <c r="F59" s="18" t="s">
        <v>64</v>
      </c>
      <c r="G59" s="16"/>
    </row>
    <row r="60" spans="2:7" ht="16" thickBot="1" x14ac:dyDescent="0.25">
      <c r="B60" s="18" t="s">
        <v>66</v>
      </c>
      <c r="C60" s="38"/>
      <c r="D60" s="17" t="s">
        <v>83</v>
      </c>
      <c r="E60" s="38"/>
      <c r="F60" s="18" t="s">
        <v>68</v>
      </c>
      <c r="G60" s="39"/>
    </row>
    <row r="61" spans="2:7" ht="16" thickBot="1" x14ac:dyDescent="0.25">
      <c r="B61" s="18" t="s">
        <v>70</v>
      </c>
      <c r="C61" s="15"/>
      <c r="D61" s="18" t="s">
        <v>72</v>
      </c>
      <c r="E61" s="14"/>
      <c r="F61" s="18" t="s">
        <v>73</v>
      </c>
      <c r="G61" s="16"/>
    </row>
    <row r="62" spans="2:7" x14ac:dyDescent="0.2">
      <c r="B62" s="82" t="s">
        <v>75</v>
      </c>
      <c r="C62" s="88"/>
      <c r="D62" s="88"/>
      <c r="E62" s="88"/>
      <c r="F62" s="88"/>
      <c r="G62" s="89"/>
    </row>
    <row r="63" spans="2:7" ht="51.75" customHeight="1" thickBot="1" x14ac:dyDescent="0.25">
      <c r="B63" s="83"/>
      <c r="C63" s="90"/>
      <c r="D63" s="90"/>
      <c r="E63" s="90"/>
      <c r="F63" s="90"/>
      <c r="G63" s="91"/>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C3E14B09-4518-0B45-BCC7-9C9CA4205D87}"/>
    <hyperlink ref="G37" r:id="rId2" xr:uid="{FA96F2D9-65A3-DE44-AA12-B32DB8DCEC0C}"/>
    <hyperlink ref="G29" r:id="rId3" xr:uid="{FE6FB856-AB38-B447-B156-4EA782172765}"/>
  </hyperlinks>
  <pageMargins left="0.25" right="0.25" top="0.25" bottom="0.5" header="0.3" footer="0.3"/>
  <pageSetup scale="64" fitToHeight="4"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B1F44-602E-4D4D-8D72-4567A7CE6B4C}">
  <sheetPr codeName="Sheet6">
    <pageSetUpPr fitToPage="1"/>
  </sheetPr>
  <dimension ref="B1:L63"/>
  <sheetViews>
    <sheetView zoomScale="110" zoomScaleNormal="110" workbookViewId="0">
      <selection activeCell="C30" sqref="C30:G31"/>
    </sheetView>
  </sheetViews>
  <sheetFormatPr baseColWidth="10" defaultColWidth="8.83203125" defaultRowHeight="15" x14ac:dyDescent="0.2"/>
  <cols>
    <col min="1" max="1" width="3.33203125" customWidth="1"/>
    <col min="2" max="2" width="36.1640625" customWidth="1"/>
    <col min="3" max="7" width="24.5" customWidth="1"/>
    <col min="8" max="8" width="3.33203125" customWidth="1"/>
    <col min="9" max="9" width="22.33203125" customWidth="1"/>
    <col min="10" max="10" width="8.83203125" customWidth="1"/>
  </cols>
  <sheetData>
    <row r="1" spans="2:10" ht="16" thickBot="1" x14ac:dyDescent="0.25">
      <c r="I1" s="21"/>
      <c r="J1" s="19"/>
    </row>
    <row r="2" spans="2:10" ht="16" thickBot="1" x14ac:dyDescent="0.25">
      <c r="B2" s="98" t="s">
        <v>43</v>
      </c>
      <c r="C2" s="99"/>
      <c r="D2" s="99"/>
      <c r="E2" s="99"/>
      <c r="F2" s="99"/>
      <c r="G2" s="100"/>
    </row>
    <row r="3" spans="2:10" ht="16" thickBot="1" x14ac:dyDescent="0.25">
      <c r="B3" s="31" t="s">
        <v>44</v>
      </c>
      <c r="C3" s="104" t="str">
        <f>Summary!D4</f>
        <v>ClearBest</v>
      </c>
      <c r="D3" s="105"/>
      <c r="E3" s="29" t="s">
        <v>45</v>
      </c>
      <c r="F3" s="106" t="str">
        <f>Summary!J4</f>
        <v>Emmeil Davis</v>
      </c>
      <c r="G3" s="105"/>
    </row>
    <row r="4" spans="2:10" ht="31.5" customHeight="1" thickBot="1" x14ac:dyDescent="0.25">
      <c r="B4" s="31" t="s">
        <v>105</v>
      </c>
      <c r="C4" s="95" t="s">
        <v>106</v>
      </c>
      <c r="D4" s="96"/>
      <c r="E4" s="96"/>
      <c r="F4" s="96"/>
      <c r="G4" s="97"/>
      <c r="H4" s="10"/>
    </row>
    <row r="5" spans="2:10" s="4" customFormat="1" ht="16" thickBot="1" x14ac:dyDescent="0.25">
      <c r="B5" s="5" t="s">
        <v>48</v>
      </c>
      <c r="C5" s="6" t="s">
        <v>49</v>
      </c>
      <c r="D5" s="6" t="s">
        <v>50</v>
      </c>
      <c r="E5" s="6" t="s">
        <v>51</v>
      </c>
      <c r="F5" s="6" t="s">
        <v>52</v>
      </c>
      <c r="G5" s="12" t="s">
        <v>53</v>
      </c>
    </row>
    <row r="6" spans="2:10" ht="16" thickBot="1" x14ac:dyDescent="0.25">
      <c r="B6" s="13" t="str">
        <f>IF(ISTEXT(C19),C19,"")</f>
        <v>CalSAWS Migration Project and M&amp;O</v>
      </c>
      <c r="C6" s="7">
        <f>IF(ISTEXT(C19),C20,)</f>
        <v>44057</v>
      </c>
      <c r="D6" s="7">
        <f>IF(ISTEXT(C19),E20,)</f>
        <v>45957</v>
      </c>
      <c r="E6" s="8">
        <f>E21</f>
        <v>1</v>
      </c>
      <c r="F6" s="9">
        <f>IF(ISTEXT(C19),DAYS360(C6,D6)/30,)</f>
        <v>62.43333333333333</v>
      </c>
      <c r="G6" s="9">
        <f>E6*F6</f>
        <v>62.43333333333333</v>
      </c>
      <c r="I6" s="20"/>
      <c r="J6" s="20"/>
    </row>
    <row r="7" spans="2:10" ht="16" thickBot="1" x14ac:dyDescent="0.25">
      <c r="B7" s="13" t="str">
        <f>IF(ISTEXT(C27),C27,"")</f>
        <v>CalHEERS DD&amp;I</v>
      </c>
      <c r="C7" s="7">
        <f>IF(ISTEXT(C27),C28,"")</f>
        <v>41000</v>
      </c>
      <c r="D7" s="7">
        <f>IF(ISTEXT(C27),E28,"")</f>
        <v>42307</v>
      </c>
      <c r="E7" s="8">
        <f>E29</f>
        <v>1</v>
      </c>
      <c r="F7" s="9">
        <f>IF(ISTEXT(C27),DAYS360(C7,D7)/30,)</f>
        <v>42.966666666666669</v>
      </c>
      <c r="G7" s="9">
        <f t="shared" ref="G7:G11" si="0">E7*F7</f>
        <v>42.966666666666669</v>
      </c>
      <c r="I7" s="20"/>
      <c r="J7" s="20"/>
    </row>
    <row r="8" spans="2:10" ht="16" thickBot="1" x14ac:dyDescent="0.25">
      <c r="B8" s="13" t="str">
        <f>IF(ISTEXT(C35),C35,"")</f>
        <v>Consortium IV (C-IV)</v>
      </c>
      <c r="C8" s="7">
        <f>IF(ISTEXT(C35),C36,"")</f>
        <v>37165</v>
      </c>
      <c r="D8" s="7">
        <f>IF(ISTEXT(C35),E36,"")</f>
        <v>40053</v>
      </c>
      <c r="E8" s="8">
        <f>E37</f>
        <v>1</v>
      </c>
      <c r="F8" s="9">
        <f>IF(ISTEXT(C35),DAYS360(C8,D8)/30,)</f>
        <v>94.9</v>
      </c>
      <c r="G8" s="9">
        <f t="shared" si="0"/>
        <v>94.9</v>
      </c>
      <c r="I8" s="20"/>
      <c r="J8" s="20"/>
    </row>
    <row r="9" spans="2:10" ht="16" thickBot="1" x14ac:dyDescent="0.25">
      <c r="B9" s="13" t="str">
        <f>IF(ISTEXT(C43),C43,"")</f>
        <v/>
      </c>
      <c r="C9" s="7" t="str">
        <f>IF(ISTEXT(C43),C44,"")</f>
        <v/>
      </c>
      <c r="D9" s="7" t="str">
        <f>IF(ISTEXT(C43),E44,"")</f>
        <v/>
      </c>
      <c r="E9" s="8">
        <f>E45</f>
        <v>0</v>
      </c>
      <c r="F9" s="9">
        <f>IF(ISTEXT(C43),DAYS360(C9,D9)/30,)</f>
        <v>0</v>
      </c>
      <c r="G9" s="9">
        <f t="shared" si="0"/>
        <v>0</v>
      </c>
      <c r="I9" s="20"/>
      <c r="J9" s="20"/>
    </row>
    <row r="10" spans="2:10" ht="16" thickBot="1" x14ac:dyDescent="0.25">
      <c r="B10" s="13" t="str">
        <f>IF(ISTEXT(C51),C51,"")</f>
        <v/>
      </c>
      <c r="C10" s="27" t="str">
        <f>IF(ISTEXT(C51),C52,"")</f>
        <v/>
      </c>
      <c r="D10" s="27" t="str">
        <f>IF(ISTEXT(C51),E52,"")</f>
        <v/>
      </c>
      <c r="E10" s="8">
        <f>E53</f>
        <v>0</v>
      </c>
      <c r="F10" s="9">
        <f>IF(ISTEXT(C51),DAYS360(C10,D10)/30,)</f>
        <v>0</v>
      </c>
      <c r="G10" s="9">
        <f t="shared" si="0"/>
        <v>0</v>
      </c>
      <c r="I10" s="20"/>
      <c r="J10" s="20"/>
    </row>
    <row r="11" spans="2:10" ht="16" thickBot="1" x14ac:dyDescent="0.25">
      <c r="B11" s="13" t="str">
        <f>IF(ISTEXT(C59),C59,"")</f>
        <v/>
      </c>
      <c r="C11" s="7" t="str">
        <f>IF(ISTEXT(C59),C60,"")</f>
        <v/>
      </c>
      <c r="D11" s="7" t="str">
        <f>IF(ISTEXT(C59),E60,"")</f>
        <v/>
      </c>
      <c r="E11" s="8">
        <f>E61</f>
        <v>0</v>
      </c>
      <c r="F11" s="9">
        <f>IF(ISTEXT(C59),DAYS360(C11,D11)/30,)</f>
        <v>0</v>
      </c>
      <c r="G11" s="9">
        <f t="shared" si="0"/>
        <v>0</v>
      </c>
      <c r="I11" s="20"/>
      <c r="J11" s="20"/>
    </row>
    <row r="12" spans="2:10" ht="16" thickBot="1" x14ac:dyDescent="0.25">
      <c r="B12" s="101" t="s">
        <v>54</v>
      </c>
      <c r="C12" s="102"/>
      <c r="D12" s="102"/>
      <c r="E12" s="103"/>
      <c r="F12" s="11">
        <f>SUM(F6:F11)</f>
        <v>200.3</v>
      </c>
      <c r="G12" s="11">
        <f>SUM(G6:G11)</f>
        <v>200.3</v>
      </c>
    </row>
    <row r="14" spans="2:10" ht="16" thickBot="1" x14ac:dyDescent="0.25"/>
    <row r="15" spans="2:10" ht="16" thickBot="1" x14ac:dyDescent="0.25">
      <c r="B15" s="98" t="s">
        <v>55</v>
      </c>
      <c r="C15" s="99"/>
      <c r="D15" s="99"/>
      <c r="E15" s="99"/>
      <c r="F15" s="99"/>
      <c r="G15" s="100"/>
    </row>
    <row r="16" spans="2:10" ht="27" customHeight="1" thickBot="1" x14ac:dyDescent="0.25">
      <c r="B16" s="30" t="str">
        <f>B4</f>
        <v>Minimum Qualification - S12</v>
      </c>
      <c r="C16" s="95" t="str">
        <f>C4</f>
        <v>A minimum of four (4) years of experience developing and/or reviewing requirements and tracking requirements through Production release.</v>
      </c>
      <c r="D16" s="96"/>
      <c r="E16" s="96"/>
      <c r="F16" s="96"/>
      <c r="G16" s="97"/>
    </row>
    <row r="17" spans="2:12" ht="16" thickBot="1" x14ac:dyDescent="0.25">
      <c r="B17" s="73" t="s">
        <v>56</v>
      </c>
      <c r="C17" s="74"/>
      <c r="D17" s="74"/>
      <c r="E17" s="75"/>
      <c r="F17" s="73" t="s">
        <v>57</v>
      </c>
      <c r="G17" s="75"/>
    </row>
    <row r="18" spans="2:12" ht="57" customHeight="1" thickBot="1" x14ac:dyDescent="0.25">
      <c r="B18" s="18" t="s">
        <v>58</v>
      </c>
      <c r="C18" s="76" t="s">
        <v>59</v>
      </c>
      <c r="D18" s="77"/>
      <c r="E18" s="78"/>
      <c r="F18" s="18" t="s">
        <v>60</v>
      </c>
      <c r="G18" s="36" t="s">
        <v>61</v>
      </c>
    </row>
    <row r="19" spans="2:12" ht="16" thickBot="1" x14ac:dyDescent="0.25">
      <c r="B19" s="18" t="s">
        <v>62</v>
      </c>
      <c r="C19" s="79" t="s">
        <v>63</v>
      </c>
      <c r="D19" s="80"/>
      <c r="E19" s="81"/>
      <c r="F19" s="18" t="s">
        <v>64</v>
      </c>
      <c r="G19" s="16" t="s">
        <v>65</v>
      </c>
    </row>
    <row r="20" spans="2:12" ht="16" thickBot="1" x14ac:dyDescent="0.25">
      <c r="B20" s="18" t="s">
        <v>66</v>
      </c>
      <c r="C20" s="38">
        <v>44057</v>
      </c>
      <c r="D20" s="17" t="s">
        <v>67</v>
      </c>
      <c r="E20" s="38">
        <v>45957</v>
      </c>
      <c r="F20" s="18" t="s">
        <v>68</v>
      </c>
      <c r="G20" s="39" t="s">
        <v>69</v>
      </c>
    </row>
    <row r="21" spans="2:12" ht="49" customHeight="1" x14ac:dyDescent="0.2">
      <c r="B21" s="18" t="s">
        <v>70</v>
      </c>
      <c r="C21" s="45" t="s">
        <v>71</v>
      </c>
      <c r="D21" s="18" t="s">
        <v>72</v>
      </c>
      <c r="E21" s="35">
        <v>1</v>
      </c>
      <c r="F21" s="18" t="s">
        <v>73</v>
      </c>
      <c r="G21" s="42" t="s">
        <v>74</v>
      </c>
    </row>
    <row r="22" spans="2:12" ht="409" customHeight="1" x14ac:dyDescent="0.2">
      <c r="B22" s="82" t="s">
        <v>75</v>
      </c>
      <c r="C22" s="107" t="s">
        <v>107</v>
      </c>
      <c r="D22" s="108"/>
      <c r="E22" s="108"/>
      <c r="F22" s="108"/>
      <c r="G22" s="109"/>
      <c r="J22" s="34"/>
    </row>
    <row r="23" spans="2:12" ht="371" customHeight="1" thickBot="1" x14ac:dyDescent="0.25">
      <c r="B23" s="83"/>
      <c r="C23" s="110"/>
      <c r="D23" s="110"/>
      <c r="E23" s="110"/>
      <c r="F23" s="110"/>
      <c r="G23" s="111"/>
      <c r="I23" s="34"/>
      <c r="L23" s="37"/>
    </row>
    <row r="24" spans="2:12" ht="15.75" customHeight="1" thickBot="1" x14ac:dyDescent="0.25">
      <c r="B24" s="92"/>
      <c r="C24" s="93"/>
      <c r="D24" s="93"/>
      <c r="E24" s="93"/>
      <c r="F24" s="93"/>
      <c r="G24" s="94"/>
    </row>
    <row r="25" spans="2:12" ht="16" thickBot="1" x14ac:dyDescent="0.25">
      <c r="B25" s="73" t="s">
        <v>77</v>
      </c>
      <c r="C25" s="74"/>
      <c r="D25" s="74"/>
      <c r="E25" s="75"/>
      <c r="F25" s="73" t="s">
        <v>57</v>
      </c>
      <c r="G25" s="75"/>
    </row>
    <row r="26" spans="2:12" ht="29" thickBot="1" x14ac:dyDescent="0.25">
      <c r="B26" s="18" t="s">
        <v>58</v>
      </c>
      <c r="C26" s="76" t="s">
        <v>78</v>
      </c>
      <c r="D26" s="77"/>
      <c r="E26" s="78"/>
      <c r="F26" s="18" t="s">
        <v>60</v>
      </c>
      <c r="G26" s="36" t="s">
        <v>79</v>
      </c>
    </row>
    <row r="27" spans="2:12" ht="29" thickBot="1" x14ac:dyDescent="0.25">
      <c r="B27" s="18" t="s">
        <v>62</v>
      </c>
      <c r="C27" s="79" t="s">
        <v>80</v>
      </c>
      <c r="D27" s="80"/>
      <c r="E27" s="81"/>
      <c r="F27" s="18" t="s">
        <v>64</v>
      </c>
      <c r="G27" s="36" t="s">
        <v>81</v>
      </c>
    </row>
    <row r="28" spans="2:12" ht="16" thickBot="1" x14ac:dyDescent="0.25">
      <c r="B28" s="18" t="s">
        <v>82</v>
      </c>
      <c r="C28" s="38">
        <v>41000</v>
      </c>
      <c r="D28" s="17" t="s">
        <v>83</v>
      </c>
      <c r="E28" s="38">
        <v>42307</v>
      </c>
      <c r="F28" s="18" t="s">
        <v>68</v>
      </c>
      <c r="G28" s="41" t="s">
        <v>84</v>
      </c>
    </row>
    <row r="29" spans="2:12" ht="56" x14ac:dyDescent="0.2">
      <c r="B29" s="18" t="s">
        <v>70</v>
      </c>
      <c r="C29" s="33" t="s">
        <v>85</v>
      </c>
      <c r="D29" s="18" t="s">
        <v>72</v>
      </c>
      <c r="E29" s="35">
        <v>1</v>
      </c>
      <c r="F29" s="18" t="s">
        <v>73</v>
      </c>
      <c r="G29" s="43" t="s">
        <v>86</v>
      </c>
    </row>
    <row r="30" spans="2:12" ht="259" customHeight="1" x14ac:dyDescent="0.2">
      <c r="B30" s="82" t="s">
        <v>75</v>
      </c>
      <c r="C30" s="112" t="s">
        <v>108</v>
      </c>
      <c r="D30" s="112"/>
      <c r="E30" s="112"/>
      <c r="F30" s="112"/>
      <c r="G30" s="113"/>
      <c r="I30" s="34"/>
    </row>
    <row r="31" spans="2:12" ht="108" customHeight="1" thickBot="1" x14ac:dyDescent="0.25">
      <c r="B31" s="83"/>
      <c r="C31" s="114"/>
      <c r="D31" s="114"/>
      <c r="E31" s="114"/>
      <c r="F31" s="114"/>
      <c r="G31" s="115"/>
    </row>
    <row r="32" spans="2:12" ht="16" thickBot="1" x14ac:dyDescent="0.25">
      <c r="B32" s="92"/>
      <c r="C32" s="93"/>
      <c r="D32" s="93"/>
      <c r="E32" s="93"/>
      <c r="F32" s="93"/>
      <c r="G32" s="94"/>
    </row>
    <row r="33" spans="2:7" ht="16" thickBot="1" x14ac:dyDescent="0.25">
      <c r="B33" s="73" t="s">
        <v>88</v>
      </c>
      <c r="C33" s="74"/>
      <c r="D33" s="74"/>
      <c r="E33" s="75"/>
      <c r="F33" s="73" t="s">
        <v>57</v>
      </c>
      <c r="G33" s="75"/>
    </row>
    <row r="34" spans="2:7" ht="46.5" customHeight="1" thickBot="1" x14ac:dyDescent="0.25">
      <c r="B34" s="18" t="s">
        <v>58</v>
      </c>
      <c r="C34" s="76" t="s">
        <v>89</v>
      </c>
      <c r="D34" s="77"/>
      <c r="E34" s="78"/>
      <c r="F34" s="18" t="s">
        <v>60</v>
      </c>
      <c r="G34" s="36" t="s">
        <v>109</v>
      </c>
    </row>
    <row r="35" spans="2:7" ht="16" thickBot="1" x14ac:dyDescent="0.25">
      <c r="B35" s="18" t="s">
        <v>62</v>
      </c>
      <c r="C35" s="79" t="s">
        <v>91</v>
      </c>
      <c r="D35" s="80"/>
      <c r="E35" s="81"/>
      <c r="F35" s="18" t="s">
        <v>64</v>
      </c>
      <c r="G35" s="16" t="s">
        <v>92</v>
      </c>
    </row>
    <row r="36" spans="2:7" ht="16" thickBot="1" x14ac:dyDescent="0.25">
      <c r="B36" s="18" t="s">
        <v>66</v>
      </c>
      <c r="C36" s="38">
        <v>37165</v>
      </c>
      <c r="D36" s="17" t="s">
        <v>83</v>
      </c>
      <c r="E36" s="38">
        <v>40053</v>
      </c>
      <c r="F36" s="18" t="s">
        <v>68</v>
      </c>
      <c r="G36" s="39" t="s">
        <v>93</v>
      </c>
    </row>
    <row r="37" spans="2:7" ht="28" x14ac:dyDescent="0.2">
      <c r="B37" s="18" t="s">
        <v>70</v>
      </c>
      <c r="C37" s="33" t="s">
        <v>94</v>
      </c>
      <c r="D37" s="18" t="s">
        <v>72</v>
      </c>
      <c r="E37" s="35">
        <v>1</v>
      </c>
      <c r="F37" s="18" t="s">
        <v>73</v>
      </c>
      <c r="G37" s="44" t="s">
        <v>95</v>
      </c>
    </row>
    <row r="38" spans="2:7" ht="315" customHeight="1" x14ac:dyDescent="0.2">
      <c r="B38" s="82" t="s">
        <v>75</v>
      </c>
      <c r="C38" s="84" t="s">
        <v>110</v>
      </c>
      <c r="D38" s="84"/>
      <c r="E38" s="84"/>
      <c r="F38" s="84"/>
      <c r="G38" s="85"/>
    </row>
    <row r="39" spans="2:7" ht="311.25" customHeight="1" thickBot="1" x14ac:dyDescent="0.25">
      <c r="B39" s="83"/>
      <c r="C39" s="86"/>
      <c r="D39" s="86"/>
      <c r="E39" s="86"/>
      <c r="F39" s="86"/>
      <c r="G39" s="87"/>
    </row>
    <row r="40" spans="2:7" x14ac:dyDescent="0.2">
      <c r="B40" s="92"/>
      <c r="C40" s="93"/>
      <c r="D40" s="93"/>
      <c r="E40" s="93"/>
      <c r="F40" s="93"/>
      <c r="G40" s="94"/>
    </row>
    <row r="41" spans="2:7" ht="16" thickBot="1" x14ac:dyDescent="0.25">
      <c r="B41" s="73" t="s">
        <v>97</v>
      </c>
      <c r="C41" s="74"/>
      <c r="D41" s="74"/>
      <c r="E41" s="75"/>
      <c r="F41" s="73" t="s">
        <v>57</v>
      </c>
      <c r="G41" s="75"/>
    </row>
    <row r="42" spans="2:7" ht="16" thickBot="1" x14ac:dyDescent="0.25">
      <c r="B42" s="18" t="s">
        <v>58</v>
      </c>
      <c r="C42" s="76"/>
      <c r="D42" s="77"/>
      <c r="E42" s="78"/>
      <c r="F42" s="18" t="s">
        <v>60</v>
      </c>
      <c r="G42" s="16"/>
    </row>
    <row r="43" spans="2:7" ht="16" thickBot="1" x14ac:dyDescent="0.25">
      <c r="B43" s="18" t="s">
        <v>62</v>
      </c>
      <c r="C43" s="79"/>
      <c r="D43" s="80"/>
      <c r="E43" s="81"/>
      <c r="F43" s="18" t="s">
        <v>64</v>
      </c>
      <c r="G43" s="16"/>
    </row>
    <row r="44" spans="2:7" ht="16" thickBot="1" x14ac:dyDescent="0.25">
      <c r="B44" s="18" t="s">
        <v>66</v>
      </c>
      <c r="C44" s="38"/>
      <c r="D44" s="17" t="s">
        <v>83</v>
      </c>
      <c r="E44" s="38"/>
      <c r="F44" s="18" t="s">
        <v>68</v>
      </c>
      <c r="G44" s="39"/>
    </row>
    <row r="45" spans="2:7" ht="16" thickBot="1" x14ac:dyDescent="0.25">
      <c r="B45" s="18" t="s">
        <v>70</v>
      </c>
      <c r="C45" s="15"/>
      <c r="D45" s="18" t="s">
        <v>72</v>
      </c>
      <c r="E45" s="14"/>
      <c r="F45" s="18" t="s">
        <v>73</v>
      </c>
      <c r="G45" s="16"/>
    </row>
    <row r="46" spans="2:7" x14ac:dyDescent="0.2">
      <c r="B46" s="82" t="s">
        <v>75</v>
      </c>
      <c r="C46" s="88"/>
      <c r="D46" s="88"/>
      <c r="E46" s="88"/>
      <c r="F46" s="88"/>
      <c r="G46" s="89"/>
    </row>
    <row r="47" spans="2:7" ht="51.75" customHeight="1" thickBot="1" x14ac:dyDescent="0.25">
      <c r="B47" s="83"/>
      <c r="C47" s="90"/>
      <c r="D47" s="90"/>
      <c r="E47" s="90"/>
      <c r="F47" s="90"/>
      <c r="G47" s="91"/>
    </row>
    <row r="48" spans="2:7" ht="16" thickBot="1" x14ac:dyDescent="0.25">
      <c r="B48" s="92"/>
      <c r="C48" s="93"/>
      <c r="D48" s="93"/>
      <c r="E48" s="93"/>
      <c r="F48" s="93"/>
      <c r="G48" s="94"/>
    </row>
    <row r="49" spans="2:7" ht="16" thickBot="1" x14ac:dyDescent="0.25">
      <c r="B49" s="73" t="s">
        <v>98</v>
      </c>
      <c r="C49" s="74"/>
      <c r="D49" s="74"/>
      <c r="E49" s="75"/>
      <c r="F49" s="73" t="s">
        <v>57</v>
      </c>
      <c r="G49" s="75"/>
    </row>
    <row r="50" spans="2:7" ht="16" thickBot="1" x14ac:dyDescent="0.25">
      <c r="B50" s="18" t="s">
        <v>58</v>
      </c>
      <c r="C50" s="76"/>
      <c r="D50" s="77"/>
      <c r="E50" s="78"/>
      <c r="F50" s="18" t="s">
        <v>60</v>
      </c>
      <c r="G50" s="16"/>
    </row>
    <row r="51" spans="2:7" ht="16" thickBot="1" x14ac:dyDescent="0.25">
      <c r="B51" s="18" t="s">
        <v>62</v>
      </c>
      <c r="C51" s="79"/>
      <c r="D51" s="80"/>
      <c r="E51" s="81"/>
      <c r="F51" s="18" t="s">
        <v>64</v>
      </c>
      <c r="G51" s="16"/>
    </row>
    <row r="52" spans="2:7" ht="16" thickBot="1" x14ac:dyDescent="0.25">
      <c r="B52" s="18" t="s">
        <v>66</v>
      </c>
      <c r="C52" s="38"/>
      <c r="D52" s="17" t="s">
        <v>83</v>
      </c>
      <c r="E52" s="38"/>
      <c r="F52" s="18" t="s">
        <v>68</v>
      </c>
      <c r="G52" s="39"/>
    </row>
    <row r="53" spans="2:7" ht="16" thickBot="1" x14ac:dyDescent="0.25">
      <c r="B53" s="18" t="s">
        <v>70</v>
      </c>
      <c r="C53" s="15"/>
      <c r="D53" s="18" t="s">
        <v>72</v>
      </c>
      <c r="E53" s="14"/>
      <c r="F53" s="18" t="s">
        <v>73</v>
      </c>
      <c r="G53" s="16"/>
    </row>
    <row r="54" spans="2:7" x14ac:dyDescent="0.2">
      <c r="B54" s="82" t="s">
        <v>75</v>
      </c>
      <c r="C54" s="88"/>
      <c r="D54" s="88"/>
      <c r="E54" s="88"/>
      <c r="F54" s="88"/>
      <c r="G54" s="89"/>
    </row>
    <row r="55" spans="2:7" ht="51.75" customHeight="1" thickBot="1" x14ac:dyDescent="0.25">
      <c r="B55" s="83"/>
      <c r="C55" s="90"/>
      <c r="D55" s="90"/>
      <c r="E55" s="90"/>
      <c r="F55" s="90"/>
      <c r="G55" s="91"/>
    </row>
    <row r="56" spans="2:7" ht="16" thickBot="1" x14ac:dyDescent="0.25">
      <c r="B56" s="92"/>
      <c r="C56" s="93"/>
      <c r="D56" s="93"/>
      <c r="E56" s="93"/>
      <c r="F56" s="93"/>
      <c r="G56" s="94"/>
    </row>
    <row r="57" spans="2:7" ht="16" thickBot="1" x14ac:dyDescent="0.25">
      <c r="B57" s="73" t="s">
        <v>99</v>
      </c>
      <c r="C57" s="74"/>
      <c r="D57" s="74"/>
      <c r="E57" s="75"/>
      <c r="F57" s="73" t="s">
        <v>57</v>
      </c>
      <c r="G57" s="75"/>
    </row>
    <row r="58" spans="2:7" ht="16" thickBot="1" x14ac:dyDescent="0.25">
      <c r="B58" s="18" t="s">
        <v>58</v>
      </c>
      <c r="C58" s="76"/>
      <c r="D58" s="77"/>
      <c r="E58" s="78"/>
      <c r="F58" s="18" t="s">
        <v>60</v>
      </c>
      <c r="G58" s="16"/>
    </row>
    <row r="59" spans="2:7" ht="16" thickBot="1" x14ac:dyDescent="0.25">
      <c r="B59" s="18" t="s">
        <v>62</v>
      </c>
      <c r="C59" s="79"/>
      <c r="D59" s="80"/>
      <c r="E59" s="81"/>
      <c r="F59" s="18" t="s">
        <v>64</v>
      </c>
      <c r="G59" s="16"/>
    </row>
    <row r="60" spans="2:7" ht="16" thickBot="1" x14ac:dyDescent="0.25">
      <c r="B60" s="18" t="s">
        <v>66</v>
      </c>
      <c r="C60" s="38"/>
      <c r="D60" s="17" t="s">
        <v>83</v>
      </c>
      <c r="E60" s="38"/>
      <c r="F60" s="18" t="s">
        <v>68</v>
      </c>
      <c r="G60" s="39"/>
    </row>
    <row r="61" spans="2:7" ht="16" thickBot="1" x14ac:dyDescent="0.25">
      <c r="B61" s="18" t="s">
        <v>70</v>
      </c>
      <c r="C61" s="15"/>
      <c r="D61" s="18" t="s">
        <v>72</v>
      </c>
      <c r="E61" s="14"/>
      <c r="F61" s="18" t="s">
        <v>73</v>
      </c>
      <c r="G61" s="16"/>
    </row>
    <row r="62" spans="2:7" x14ac:dyDescent="0.2">
      <c r="B62" s="82" t="s">
        <v>75</v>
      </c>
      <c r="C62" s="88"/>
      <c r="D62" s="88"/>
      <c r="E62" s="88"/>
      <c r="F62" s="88"/>
      <c r="G62" s="89"/>
    </row>
    <row r="63" spans="2:7" ht="51.75" customHeight="1" thickBot="1" x14ac:dyDescent="0.25">
      <c r="B63" s="83"/>
      <c r="C63" s="90"/>
      <c r="D63" s="90"/>
      <c r="E63" s="90"/>
      <c r="F63" s="90"/>
      <c r="G63" s="91"/>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D6347D6E-9159-E34D-8D10-4711B28C76BF}"/>
    <hyperlink ref="G37" r:id="rId2" xr:uid="{8E0EE3D7-7020-B646-A6E7-2FFFC1BC5252}"/>
    <hyperlink ref="G29" r:id="rId3" xr:uid="{42ECAE89-7099-D04B-B7CD-077787F1D14F}"/>
  </hyperlinks>
  <pageMargins left="0.25" right="0.25" top="0.25" bottom="0.5" header="0.3" footer="0.3"/>
  <pageSetup scale="64" fitToHeight="4"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E6B7223277FE4FB678212136685A5A" ma:contentTypeVersion="3" ma:contentTypeDescription="Create a new document." ma:contentTypeScope="" ma:versionID="f699d4dd3e2785ce162d789f1b155c89">
  <xsd:schema xmlns:xsd="http://www.w3.org/2001/XMLSchema" xmlns:xs="http://www.w3.org/2001/XMLSchema" xmlns:p="http://schemas.microsoft.com/office/2006/metadata/properties" xmlns:ns2="500343c0-af67-4d55-b6f3-a7838e163d14" xmlns:ns3="49a63295-d274-4c6e-8594-a836754ea0b0" targetNamespace="http://schemas.microsoft.com/office/2006/metadata/properties" ma:root="true" ma:fieldsID="52e77cbd30cf3314a3644565018dc37f" ns2:_="" ns3:_="">
    <xsd:import namespace="500343c0-af67-4d55-b6f3-a7838e163d14"/>
    <xsd:import namespace="49a63295-d274-4c6e-8594-a836754ea0b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9a63295-d274-4c6e-8594-a836754ea0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W3A6JUTVPN6F-332542952-244</_dlc_DocId>
    <_dlc_DocIdUrl xmlns="500343c0-af67-4d55-b6f3-a7838e163d14">
      <Url>https://osicagov.sharepoint.com/sites/CalSAWS_Procurement/_layouts/15/DocIdRedir.aspx?ID=W3A6JUTVPN6F-332542952-244</Url>
      <Description>W3A6JUTVPN6F-332542952-244</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BB96832-8C06-4D96-B72D-5417BCB0FF41}"/>
</file>

<file path=customXml/itemProps2.xml><?xml version="1.0" encoding="utf-8"?>
<ds:datastoreItem xmlns:ds="http://schemas.openxmlformats.org/officeDocument/2006/customXml" ds:itemID="{48FB9B27-1D4F-4965-A449-FC9B915DD7EE}">
  <ds:schemaRefs>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ce0edcd6-053e-4c9c-abf2-777482acdbe8"/>
    <ds:schemaRef ds:uri="http://purl.org/dc/elements/1.1/"/>
    <ds:schemaRef ds:uri="http://www.w3.org/XML/1998/namespace"/>
    <ds:schemaRef ds:uri="e8e36ae7-0b32-43a0-b48f-b63203f206b6"/>
    <ds:schemaRef ds:uri="http://purl.org/dc/dcmitype/"/>
    <ds:schemaRef ds:uri="http://purl.org/dc/terms/"/>
  </ds:schemaRefs>
</ds:datastoreItem>
</file>

<file path=customXml/itemProps3.xml><?xml version="1.0" encoding="utf-8"?>
<ds:datastoreItem xmlns:ds="http://schemas.openxmlformats.org/officeDocument/2006/customXml" ds:itemID="{DDF2FDF8-7FFB-4C95-86B2-EC1A076DFF5F}">
  <ds:schemaRefs>
    <ds:schemaRef ds:uri="http://schemas.microsoft.com/sharepoint/v3/contenttype/forms"/>
  </ds:schemaRefs>
</ds:datastoreItem>
</file>

<file path=customXml/itemProps4.xml><?xml version="1.0" encoding="utf-8"?>
<ds:datastoreItem xmlns:ds="http://schemas.openxmlformats.org/officeDocument/2006/customXml" ds:itemID="{DE179F41-3469-4E5D-AAD2-3434B5E0CE42}"/>
</file>

<file path=customXml/itemProps5.xml><?xml version="1.0" encoding="utf-8"?>
<ds:datastoreItem xmlns:ds="http://schemas.openxmlformats.org/officeDocument/2006/customXml" ds:itemID="{A009058D-0A73-4AD4-8BAC-01F25A6D879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Form Instructions</vt:lpstr>
      <vt:lpstr>Summary</vt:lpstr>
      <vt:lpstr>S10</vt:lpstr>
      <vt:lpstr>S11</vt:lpstr>
      <vt:lpstr>S12</vt:lpstr>
      <vt:lpstr>'Form Instructions'!Print_Area</vt:lpstr>
      <vt:lpstr>'S10'!Print_Area</vt:lpstr>
      <vt:lpstr>'S11'!Print_Area</vt:lpstr>
      <vt:lpstr>'S12'!Print_Area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2025-06-24T21:34:42Z</dcterms:created>
  <dcterms:modified xsi:type="dcterms:W3CDTF">2025-10-23T19:38:54Z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0x010100E5E6B7223277FE4FB678212136685A5A</vt:lpwstr>
  </property>
  <property fmtid="{D5CDD505-2E9C-101B-9397-08002B2CF9AE}" pid="3" name="_dlc_DocIdItemGuid">
    <vt:lpwstr>efcfa6a4-e61d-4276-8753-533edfd1f5ef</vt:lpwstr>
  </property>
  <property fmtid="{D5CDD505-2E9C-101B-9397-08002B2CF9AE}" pid="4" name="_ExtendedDescription">
    <vt:lpwstr/>
  </property>
  <property fmtid="{D5CDD505-2E9C-101B-9397-08002B2CF9AE}" pid="5" name="MediaServiceImageTags">
    <vt:lpwstr/>
  </property>
</Properties>
</file>